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B6769AE4-44E0-4FAC-8927-DB3AC9A15E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БТ 2023" sheetId="1" r:id="rId1"/>
  </sheets>
  <externalReferences>
    <externalReference r:id="rId2"/>
    <externalReference r:id="rId3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Titles" localSheetId="0">'МБТ 2023'!$20:$20</definedName>
    <definedName name="_xlnm.Print_Area" localSheetId="0">'МБТ 2023'!$A$1:$N$155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3" i="1" l="1"/>
  <c r="N133" i="1" s="1"/>
  <c r="N132" i="1" s="1"/>
  <c r="M132" i="1"/>
  <c r="K132" i="1"/>
  <c r="J132" i="1"/>
  <c r="L132" i="1" l="1"/>
  <c r="N128" i="1"/>
  <c r="M126" i="1"/>
  <c r="N124" i="1"/>
  <c r="N113" i="1"/>
  <c r="O19" i="1" l="1"/>
  <c r="P19" i="1" s="1"/>
  <c r="M154" i="1" l="1"/>
  <c r="M152" i="1"/>
  <c r="M150" i="1"/>
  <c r="M148" i="1"/>
  <c r="M146" i="1"/>
  <c r="M143" i="1"/>
  <c r="M141" i="1"/>
  <c r="M139" i="1"/>
  <c r="M137" i="1"/>
  <c r="M135" i="1"/>
  <c r="M134" i="1"/>
  <c r="M130" i="1"/>
  <c r="M129" i="1" s="1"/>
  <c r="M121" i="1"/>
  <c r="M119" i="1"/>
  <c r="M115" i="1"/>
  <c r="M111" i="1"/>
  <c r="M108" i="1"/>
  <c r="M106" i="1"/>
  <c r="M104" i="1"/>
  <c r="M94" i="1"/>
  <c r="M92" i="1"/>
  <c r="M78" i="1"/>
  <c r="M73" i="1"/>
  <c r="M71" i="1"/>
  <c r="M65" i="1"/>
  <c r="M54" i="1"/>
  <c r="M42" i="1"/>
  <c r="M33" i="1"/>
  <c r="M27" i="1"/>
  <c r="M23" i="1"/>
  <c r="M26" i="1" l="1"/>
  <c r="M145" i="1"/>
  <c r="M110" i="1"/>
  <c r="M77" i="1"/>
  <c r="M22" i="1" s="1"/>
  <c r="M21" i="1" s="1"/>
  <c r="L131" i="1" l="1"/>
  <c r="N131" i="1" s="1"/>
  <c r="N130" i="1" s="1"/>
  <c r="N129" i="1" s="1"/>
  <c r="K130" i="1"/>
  <c r="K129" i="1" s="1"/>
  <c r="K126" i="1"/>
  <c r="J130" i="1"/>
  <c r="J129" i="1" s="1"/>
  <c r="L130" i="1" l="1"/>
  <c r="L129" i="1" s="1"/>
  <c r="K121" i="1"/>
  <c r="L125" i="1"/>
  <c r="N125" i="1" s="1"/>
  <c r="L114" i="1"/>
  <c r="N114" i="1" s="1"/>
  <c r="K111" i="1"/>
  <c r="L69" i="1"/>
  <c r="N69" i="1" s="1"/>
  <c r="L46" i="1"/>
  <c r="N46" i="1" s="1"/>
  <c r="L40" i="1"/>
  <c r="N40" i="1" s="1"/>
  <c r="K154" i="1"/>
  <c r="K152" i="1"/>
  <c r="K150" i="1"/>
  <c r="K148" i="1"/>
  <c r="K146" i="1"/>
  <c r="K143" i="1"/>
  <c r="K141" i="1"/>
  <c r="K139" i="1"/>
  <c r="K137" i="1"/>
  <c r="K135" i="1"/>
  <c r="K119" i="1"/>
  <c r="K115" i="1"/>
  <c r="K108" i="1"/>
  <c r="K106" i="1"/>
  <c r="K104" i="1"/>
  <c r="K94" i="1"/>
  <c r="K92" i="1"/>
  <c r="K78" i="1"/>
  <c r="K73" i="1"/>
  <c r="K71" i="1"/>
  <c r="K65" i="1"/>
  <c r="K54" i="1"/>
  <c r="K42" i="1"/>
  <c r="K33" i="1"/>
  <c r="K27" i="1"/>
  <c r="K23" i="1"/>
  <c r="K110" i="1" l="1"/>
  <c r="K77" i="1"/>
  <c r="K134" i="1"/>
  <c r="K145" i="1"/>
  <c r="K26" i="1"/>
  <c r="K22" i="1" l="1"/>
  <c r="K21" i="1" s="1"/>
  <c r="J120" i="1"/>
  <c r="L120" i="1" s="1"/>
  <c r="I119" i="1"/>
  <c r="H119" i="1"/>
  <c r="G119" i="1"/>
  <c r="F119" i="1"/>
  <c r="E119" i="1"/>
  <c r="D119" i="1"/>
  <c r="I94" i="1"/>
  <c r="E142" i="1"/>
  <c r="J138" i="1"/>
  <c r="I137" i="1"/>
  <c r="H137" i="1"/>
  <c r="G137" i="1"/>
  <c r="F137" i="1"/>
  <c r="E137" i="1"/>
  <c r="D137" i="1"/>
  <c r="L119" i="1" l="1"/>
  <c r="N120" i="1"/>
  <c r="N119" i="1" s="1"/>
  <c r="J119" i="1"/>
  <c r="J137" i="1"/>
  <c r="L138" i="1"/>
  <c r="J48" i="1"/>
  <c r="L48" i="1" s="1"/>
  <c r="N48" i="1" s="1"/>
  <c r="I42" i="1"/>
  <c r="G42" i="1"/>
  <c r="E42" i="1"/>
  <c r="L137" i="1" l="1"/>
  <c r="N138" i="1"/>
  <c r="N137" i="1" s="1"/>
  <c r="I154" i="1"/>
  <c r="I152" i="1"/>
  <c r="I150" i="1"/>
  <c r="I148" i="1"/>
  <c r="I146" i="1"/>
  <c r="I143" i="1"/>
  <c r="I141" i="1"/>
  <c r="I139" i="1"/>
  <c r="I135" i="1"/>
  <c r="I126" i="1"/>
  <c r="I121" i="1"/>
  <c r="I115" i="1"/>
  <c r="I111" i="1"/>
  <c r="I108" i="1"/>
  <c r="I106" i="1"/>
  <c r="I104" i="1"/>
  <c r="I92" i="1"/>
  <c r="I78" i="1"/>
  <c r="I73" i="1"/>
  <c r="I71" i="1"/>
  <c r="I65" i="1"/>
  <c r="I54" i="1"/>
  <c r="I27" i="1"/>
  <c r="I23" i="1"/>
  <c r="I110" i="1" l="1"/>
  <c r="I134" i="1"/>
  <c r="I145" i="1"/>
  <c r="I77" i="1"/>
  <c r="I33" i="1"/>
  <c r="I26" i="1" s="1"/>
  <c r="I22" i="1" l="1"/>
  <c r="I21" i="1" s="1"/>
  <c r="G111" i="1"/>
  <c r="E111" i="1"/>
  <c r="D111" i="1"/>
  <c r="F112" i="1"/>
  <c r="H112" i="1" s="1"/>
  <c r="F75" i="1"/>
  <c r="H75" i="1" s="1"/>
  <c r="J75" i="1" s="1"/>
  <c r="L75" i="1" s="1"/>
  <c r="N75" i="1" s="1"/>
  <c r="F56" i="1"/>
  <c r="H56" i="1" s="1"/>
  <c r="J56" i="1" s="1"/>
  <c r="L56" i="1" s="1"/>
  <c r="N56" i="1" s="1"/>
  <c r="F44" i="1"/>
  <c r="H44" i="1" s="1"/>
  <c r="J44" i="1" s="1"/>
  <c r="L44" i="1" s="1"/>
  <c r="N44" i="1" s="1"/>
  <c r="G37" i="1"/>
  <c r="G33" i="1" s="1"/>
  <c r="H31" i="1"/>
  <c r="J31" i="1" s="1"/>
  <c r="L31" i="1" s="1"/>
  <c r="N31" i="1" s="1"/>
  <c r="G27" i="1"/>
  <c r="E27" i="1"/>
  <c r="D27" i="1"/>
  <c r="H25" i="1"/>
  <c r="J25" i="1" s="1"/>
  <c r="L25" i="1" s="1"/>
  <c r="N25" i="1" s="1"/>
  <c r="G23" i="1"/>
  <c r="E23" i="1"/>
  <c r="D23" i="1"/>
  <c r="G154" i="1"/>
  <c r="G152" i="1"/>
  <c r="G150" i="1"/>
  <c r="G148" i="1"/>
  <c r="G146" i="1"/>
  <c r="G143" i="1"/>
  <c r="G141" i="1"/>
  <c r="G139" i="1"/>
  <c r="G135" i="1"/>
  <c r="G126" i="1"/>
  <c r="G121" i="1"/>
  <c r="G115" i="1"/>
  <c r="G108" i="1"/>
  <c r="G106" i="1"/>
  <c r="G104" i="1"/>
  <c r="G94" i="1"/>
  <c r="G92" i="1"/>
  <c r="G78" i="1"/>
  <c r="G73" i="1"/>
  <c r="G71" i="1"/>
  <c r="G65" i="1"/>
  <c r="G54" i="1"/>
  <c r="G134" i="1" l="1"/>
  <c r="G110" i="1"/>
  <c r="H111" i="1"/>
  <c r="J112" i="1"/>
  <c r="J111" i="1" s="1"/>
  <c r="F111" i="1"/>
  <c r="G145" i="1"/>
  <c r="G26" i="1"/>
  <c r="G77" i="1"/>
  <c r="E151" i="1"/>
  <c r="L112" i="1" l="1"/>
  <c r="G22" i="1"/>
  <c r="G21" i="1" s="1"/>
  <c r="E140" i="1"/>
  <c r="L111" i="1" l="1"/>
  <c r="N112" i="1"/>
  <c r="N111" i="1" s="1"/>
  <c r="D18" i="1"/>
  <c r="E150" i="1" l="1"/>
  <c r="E149" i="1"/>
  <c r="F149" i="1" s="1"/>
  <c r="E147" i="1"/>
  <c r="E146" i="1" s="1"/>
  <c r="D148" i="1"/>
  <c r="F155" i="1"/>
  <c r="E154" i="1"/>
  <c r="D154" i="1"/>
  <c r="F153" i="1"/>
  <c r="D152" i="1"/>
  <c r="D150" i="1"/>
  <c r="D146" i="1"/>
  <c r="F142" i="1"/>
  <c r="F140" i="1"/>
  <c r="E136" i="1"/>
  <c r="F136" i="1" s="1"/>
  <c r="F144" i="1"/>
  <c r="E143" i="1"/>
  <c r="D143" i="1"/>
  <c r="D141" i="1"/>
  <c r="E139" i="1"/>
  <c r="D139" i="1"/>
  <c r="D135" i="1"/>
  <c r="F123" i="1"/>
  <c r="H123" i="1" s="1"/>
  <c r="J123" i="1" s="1"/>
  <c r="L123" i="1" s="1"/>
  <c r="N123" i="1" s="1"/>
  <c r="E121" i="1"/>
  <c r="D121" i="1"/>
  <c r="F122" i="1"/>
  <c r="E78" i="1"/>
  <c r="D78" i="1"/>
  <c r="E54" i="1"/>
  <c r="F63" i="1"/>
  <c r="H63" i="1" s="1"/>
  <c r="J63" i="1" s="1"/>
  <c r="L63" i="1" s="1"/>
  <c r="N63" i="1" s="1"/>
  <c r="F52" i="1"/>
  <c r="H52" i="1" s="1"/>
  <c r="J52" i="1" s="1"/>
  <c r="L52" i="1" s="1"/>
  <c r="N52" i="1" s="1"/>
  <c r="F35" i="1"/>
  <c r="H35" i="1" s="1"/>
  <c r="J35" i="1" s="1"/>
  <c r="L35" i="1" s="1"/>
  <c r="N35" i="1" s="1"/>
  <c r="F30" i="1"/>
  <c r="H30" i="1" s="1"/>
  <c r="J30" i="1" s="1"/>
  <c r="L30" i="1" s="1"/>
  <c r="N30" i="1" s="1"/>
  <c r="F29" i="1"/>
  <c r="H29" i="1" s="1"/>
  <c r="J29" i="1" s="1"/>
  <c r="L29" i="1" s="1"/>
  <c r="N29" i="1" s="1"/>
  <c r="F127" i="1"/>
  <c r="F118" i="1"/>
  <c r="H118" i="1" s="1"/>
  <c r="J118" i="1" s="1"/>
  <c r="L118" i="1" s="1"/>
  <c r="N118" i="1" s="1"/>
  <c r="F117" i="1"/>
  <c r="H117" i="1" s="1"/>
  <c r="J117" i="1" s="1"/>
  <c r="L117" i="1" s="1"/>
  <c r="N117" i="1" s="1"/>
  <c r="F116" i="1"/>
  <c r="H116" i="1" s="1"/>
  <c r="J116" i="1" s="1"/>
  <c r="F109" i="1"/>
  <c r="F107" i="1"/>
  <c r="F105" i="1"/>
  <c r="F103" i="1"/>
  <c r="H103" i="1" s="1"/>
  <c r="J103" i="1" s="1"/>
  <c r="L103" i="1" s="1"/>
  <c r="N103" i="1" s="1"/>
  <c r="F102" i="1"/>
  <c r="H102" i="1" s="1"/>
  <c r="J102" i="1" s="1"/>
  <c r="L102" i="1" s="1"/>
  <c r="N102" i="1" s="1"/>
  <c r="F101" i="1"/>
  <c r="H101" i="1" s="1"/>
  <c r="J101" i="1" s="1"/>
  <c r="L101" i="1" s="1"/>
  <c r="N101" i="1" s="1"/>
  <c r="F99" i="1"/>
  <c r="H99" i="1" s="1"/>
  <c r="J99" i="1" s="1"/>
  <c r="L99" i="1" s="1"/>
  <c r="N99" i="1" s="1"/>
  <c r="F100" i="1"/>
  <c r="H100" i="1" s="1"/>
  <c r="J100" i="1" s="1"/>
  <c r="L100" i="1" s="1"/>
  <c r="N100" i="1" s="1"/>
  <c r="F98" i="1"/>
  <c r="H98" i="1" s="1"/>
  <c r="J98" i="1" s="1"/>
  <c r="L98" i="1" s="1"/>
  <c r="N98" i="1" s="1"/>
  <c r="F96" i="1"/>
  <c r="H96" i="1" s="1"/>
  <c r="J96" i="1" s="1"/>
  <c r="L96" i="1" s="1"/>
  <c r="N96" i="1" s="1"/>
  <c r="F97" i="1"/>
  <c r="H97" i="1" s="1"/>
  <c r="J97" i="1" s="1"/>
  <c r="L97" i="1" s="1"/>
  <c r="N97" i="1" s="1"/>
  <c r="F95" i="1"/>
  <c r="H95" i="1" s="1"/>
  <c r="J95" i="1" s="1"/>
  <c r="L95" i="1" s="1"/>
  <c r="N95" i="1" s="1"/>
  <c r="F93" i="1"/>
  <c r="F91" i="1"/>
  <c r="H91" i="1" s="1"/>
  <c r="J91" i="1" s="1"/>
  <c r="L91" i="1" s="1"/>
  <c r="N91" i="1" s="1"/>
  <c r="F85" i="1"/>
  <c r="H85" i="1" s="1"/>
  <c r="J85" i="1" s="1"/>
  <c r="L85" i="1" s="1"/>
  <c r="N85" i="1" s="1"/>
  <c r="F84" i="1"/>
  <c r="H84" i="1" s="1"/>
  <c r="J84" i="1" s="1"/>
  <c r="L84" i="1" s="1"/>
  <c r="N84" i="1" s="1"/>
  <c r="F88" i="1"/>
  <c r="H88" i="1" s="1"/>
  <c r="J88" i="1" s="1"/>
  <c r="L88" i="1" s="1"/>
  <c r="N88" i="1" s="1"/>
  <c r="F86" i="1"/>
  <c r="H86" i="1" s="1"/>
  <c r="J86" i="1" s="1"/>
  <c r="L86" i="1" s="1"/>
  <c r="N86" i="1" s="1"/>
  <c r="F87" i="1"/>
  <c r="H87" i="1" s="1"/>
  <c r="J87" i="1" s="1"/>
  <c r="L87" i="1" s="1"/>
  <c r="N87" i="1" s="1"/>
  <c r="F83" i="1"/>
  <c r="H83" i="1" s="1"/>
  <c r="J83" i="1" s="1"/>
  <c r="L83" i="1" s="1"/>
  <c r="N83" i="1" s="1"/>
  <c r="F82" i="1"/>
  <c r="H82" i="1" s="1"/>
  <c r="J82" i="1" s="1"/>
  <c r="L82" i="1" s="1"/>
  <c r="N82" i="1" s="1"/>
  <c r="F89" i="1"/>
  <c r="H89" i="1" s="1"/>
  <c r="J89" i="1" s="1"/>
  <c r="L89" i="1" s="1"/>
  <c r="N89" i="1" s="1"/>
  <c r="F80" i="1"/>
  <c r="H80" i="1" s="1"/>
  <c r="J80" i="1" s="1"/>
  <c r="L80" i="1" s="1"/>
  <c r="N80" i="1" s="1"/>
  <c r="F90" i="1"/>
  <c r="H90" i="1" s="1"/>
  <c r="J90" i="1" s="1"/>
  <c r="L90" i="1" s="1"/>
  <c r="N90" i="1" s="1"/>
  <c r="F79" i="1"/>
  <c r="H79" i="1" s="1"/>
  <c r="J79" i="1" s="1"/>
  <c r="L79" i="1" s="1"/>
  <c r="N79" i="1" s="1"/>
  <c r="F81" i="1"/>
  <c r="H81" i="1" s="1"/>
  <c r="J81" i="1" s="1"/>
  <c r="L81" i="1" s="1"/>
  <c r="N81" i="1" s="1"/>
  <c r="F76" i="1"/>
  <c r="H76" i="1" s="1"/>
  <c r="J76" i="1" s="1"/>
  <c r="L76" i="1" s="1"/>
  <c r="N76" i="1" s="1"/>
  <c r="F74" i="1"/>
  <c r="H74" i="1" s="1"/>
  <c r="J74" i="1" s="1"/>
  <c r="L74" i="1" s="1"/>
  <c r="N74" i="1" s="1"/>
  <c r="F72" i="1"/>
  <c r="F70" i="1"/>
  <c r="H70" i="1" s="1"/>
  <c r="J70" i="1" s="1"/>
  <c r="L70" i="1" s="1"/>
  <c r="N70" i="1" s="1"/>
  <c r="F68" i="1"/>
  <c r="H68" i="1" s="1"/>
  <c r="J68" i="1" s="1"/>
  <c r="L68" i="1" s="1"/>
  <c r="N68" i="1" s="1"/>
  <c r="F67" i="1"/>
  <c r="H67" i="1" s="1"/>
  <c r="J67" i="1" s="1"/>
  <c r="L67" i="1" s="1"/>
  <c r="N67" i="1" s="1"/>
  <c r="F66" i="1"/>
  <c r="H66" i="1" s="1"/>
  <c r="J66" i="1" s="1"/>
  <c r="L66" i="1" s="1"/>
  <c r="N66" i="1" s="1"/>
  <c r="F60" i="1"/>
  <c r="H60" i="1" s="1"/>
  <c r="J60" i="1" s="1"/>
  <c r="L60" i="1" s="1"/>
  <c r="N60" i="1" s="1"/>
  <c r="F64" i="1"/>
  <c r="H64" i="1" s="1"/>
  <c r="J64" i="1" s="1"/>
  <c r="L64" i="1" s="1"/>
  <c r="N64" i="1" s="1"/>
  <c r="F62" i="1"/>
  <c r="H62" i="1" s="1"/>
  <c r="J62" i="1" s="1"/>
  <c r="L62" i="1" s="1"/>
  <c r="N62" i="1" s="1"/>
  <c r="F61" i="1"/>
  <c r="H61" i="1" s="1"/>
  <c r="J61" i="1" s="1"/>
  <c r="L61" i="1" s="1"/>
  <c r="N61" i="1" s="1"/>
  <c r="F59" i="1"/>
  <c r="H59" i="1" s="1"/>
  <c r="J59" i="1" s="1"/>
  <c r="L59" i="1" s="1"/>
  <c r="N59" i="1" s="1"/>
  <c r="F58" i="1"/>
  <c r="H58" i="1" s="1"/>
  <c r="J58" i="1" s="1"/>
  <c r="L58" i="1" s="1"/>
  <c r="N58" i="1" s="1"/>
  <c r="F55" i="1"/>
  <c r="H55" i="1" s="1"/>
  <c r="J55" i="1" s="1"/>
  <c r="L55" i="1" s="1"/>
  <c r="N55" i="1" s="1"/>
  <c r="F50" i="1"/>
  <c r="H50" i="1" s="1"/>
  <c r="J50" i="1" s="1"/>
  <c r="L50" i="1" s="1"/>
  <c r="N50" i="1" s="1"/>
  <c r="F47" i="1"/>
  <c r="H47" i="1" s="1"/>
  <c r="J47" i="1" s="1"/>
  <c r="L47" i="1" s="1"/>
  <c r="N47" i="1" s="1"/>
  <c r="F51" i="1"/>
  <c r="H51" i="1" s="1"/>
  <c r="J51" i="1" s="1"/>
  <c r="L51" i="1" s="1"/>
  <c r="N51" i="1" s="1"/>
  <c r="F53" i="1"/>
  <c r="H53" i="1" s="1"/>
  <c r="J53" i="1" s="1"/>
  <c r="L53" i="1" s="1"/>
  <c r="N53" i="1" s="1"/>
  <c r="F49" i="1"/>
  <c r="H49" i="1" s="1"/>
  <c r="J49" i="1" s="1"/>
  <c r="L49" i="1" s="1"/>
  <c r="N49" i="1" s="1"/>
  <c r="F43" i="1"/>
  <c r="H43" i="1" s="1"/>
  <c r="J43" i="1" s="1"/>
  <c r="L43" i="1" s="1"/>
  <c r="N43" i="1" s="1"/>
  <c r="F39" i="1"/>
  <c r="H39" i="1" s="1"/>
  <c r="J39" i="1" s="1"/>
  <c r="L39" i="1" s="1"/>
  <c r="N39" i="1" s="1"/>
  <c r="F41" i="1"/>
  <c r="H41" i="1" s="1"/>
  <c r="J41" i="1" s="1"/>
  <c r="L41" i="1" s="1"/>
  <c r="N41" i="1" s="1"/>
  <c r="F38" i="1"/>
  <c r="H38" i="1" s="1"/>
  <c r="J38" i="1" s="1"/>
  <c r="L38" i="1" s="1"/>
  <c r="N38" i="1" s="1"/>
  <c r="F34" i="1"/>
  <c r="H34" i="1" s="1"/>
  <c r="J34" i="1" s="1"/>
  <c r="L34" i="1" s="1"/>
  <c r="N34" i="1" s="1"/>
  <c r="F32" i="1"/>
  <c r="H32" i="1" s="1"/>
  <c r="J32" i="1" s="1"/>
  <c r="L32" i="1" s="1"/>
  <c r="N32" i="1" s="1"/>
  <c r="F28" i="1"/>
  <c r="F24" i="1"/>
  <c r="E126" i="1"/>
  <c r="E115" i="1"/>
  <c r="E110" i="1" s="1"/>
  <c r="E108" i="1"/>
  <c r="E106" i="1"/>
  <c r="E104" i="1"/>
  <c r="E94" i="1"/>
  <c r="E92" i="1"/>
  <c r="E73" i="1"/>
  <c r="E71" i="1"/>
  <c r="E65" i="1"/>
  <c r="E33" i="1"/>
  <c r="N73" i="1" l="1"/>
  <c r="N94" i="1"/>
  <c r="N65" i="1"/>
  <c r="N78" i="1"/>
  <c r="L78" i="1"/>
  <c r="L73" i="1"/>
  <c r="L94" i="1"/>
  <c r="L116" i="1"/>
  <c r="J115" i="1"/>
  <c r="D134" i="1"/>
  <c r="L65" i="1"/>
  <c r="J73" i="1"/>
  <c r="J78" i="1"/>
  <c r="J94" i="1"/>
  <c r="J65" i="1"/>
  <c r="H115" i="1"/>
  <c r="H73" i="1"/>
  <c r="H28" i="1"/>
  <c r="F27" i="1"/>
  <c r="F148" i="1"/>
  <c r="H149" i="1"/>
  <c r="H94" i="1"/>
  <c r="F106" i="1"/>
  <c r="H107" i="1"/>
  <c r="F135" i="1"/>
  <c r="H136" i="1"/>
  <c r="F141" i="1"/>
  <c r="H142" i="1"/>
  <c r="F152" i="1"/>
  <c r="H153" i="1"/>
  <c r="D145" i="1"/>
  <c r="F23" i="1"/>
  <c r="H24" i="1"/>
  <c r="H65" i="1"/>
  <c r="F71" i="1"/>
  <c r="H72" i="1"/>
  <c r="H78" i="1"/>
  <c r="F92" i="1"/>
  <c r="H93" i="1"/>
  <c r="F104" i="1"/>
  <c r="H105" i="1"/>
  <c r="F108" i="1"/>
  <c r="H109" i="1"/>
  <c r="F126" i="1"/>
  <c r="H127" i="1"/>
  <c r="F121" i="1"/>
  <c r="H122" i="1"/>
  <c r="F143" i="1"/>
  <c r="H144" i="1"/>
  <c r="F139" i="1"/>
  <c r="H140" i="1"/>
  <c r="F154" i="1"/>
  <c r="H155" i="1"/>
  <c r="E148" i="1"/>
  <c r="E141" i="1"/>
  <c r="F151" i="1"/>
  <c r="F147" i="1"/>
  <c r="E152" i="1"/>
  <c r="E145" i="1" s="1"/>
  <c r="E135" i="1"/>
  <c r="E134" i="1" s="1"/>
  <c r="F78" i="1"/>
  <c r="F73" i="1"/>
  <c r="F94" i="1"/>
  <c r="F65" i="1"/>
  <c r="F115" i="1"/>
  <c r="F110" i="1" s="1"/>
  <c r="E77" i="1"/>
  <c r="E26" i="1"/>
  <c r="L115" i="1" l="1"/>
  <c r="N116" i="1"/>
  <c r="N115" i="1" s="1"/>
  <c r="H154" i="1"/>
  <c r="J155" i="1"/>
  <c r="H139" i="1"/>
  <c r="J140" i="1"/>
  <c r="H143" i="1"/>
  <c r="J144" i="1"/>
  <c r="H121" i="1"/>
  <c r="J122" i="1"/>
  <c r="J121" i="1" s="1"/>
  <c r="H126" i="1"/>
  <c r="H110" i="1" s="1"/>
  <c r="J127" i="1"/>
  <c r="H108" i="1"/>
  <c r="J109" i="1"/>
  <c r="H104" i="1"/>
  <c r="J105" i="1"/>
  <c r="H92" i="1"/>
  <c r="J93" i="1"/>
  <c r="H23" i="1"/>
  <c r="J24" i="1"/>
  <c r="F134" i="1"/>
  <c r="H148" i="1"/>
  <c r="J149" i="1"/>
  <c r="H71" i="1"/>
  <c r="J72" i="1"/>
  <c r="H152" i="1"/>
  <c r="J153" i="1"/>
  <c r="H135" i="1"/>
  <c r="J136" i="1"/>
  <c r="H106" i="1"/>
  <c r="J107" i="1"/>
  <c r="H141" i="1"/>
  <c r="J142" i="1"/>
  <c r="H27" i="1"/>
  <c r="J28" i="1"/>
  <c r="E22" i="1"/>
  <c r="F146" i="1"/>
  <c r="H147" i="1"/>
  <c r="F150" i="1"/>
  <c r="H151" i="1"/>
  <c r="F77" i="1"/>
  <c r="H77" i="1" l="1"/>
  <c r="J106" i="1"/>
  <c r="L107" i="1"/>
  <c r="J135" i="1"/>
  <c r="L136" i="1"/>
  <c r="J152" i="1"/>
  <c r="L153" i="1"/>
  <c r="J71" i="1"/>
  <c r="L72" i="1"/>
  <c r="L24" i="1"/>
  <c r="J23" i="1"/>
  <c r="L93" i="1"/>
  <c r="J92" i="1"/>
  <c r="L105" i="1"/>
  <c r="J104" i="1"/>
  <c r="L109" i="1"/>
  <c r="J108" i="1"/>
  <c r="J126" i="1"/>
  <c r="J110" i="1" s="1"/>
  <c r="L127" i="1"/>
  <c r="L122" i="1"/>
  <c r="N122" i="1" s="1"/>
  <c r="N121" i="1" s="1"/>
  <c r="J143" i="1"/>
  <c r="L144" i="1"/>
  <c r="J139" i="1"/>
  <c r="L140" i="1"/>
  <c r="L155" i="1"/>
  <c r="J154" i="1"/>
  <c r="H150" i="1"/>
  <c r="J151" i="1"/>
  <c r="H146" i="1"/>
  <c r="H145" i="1" s="1"/>
  <c r="J147" i="1"/>
  <c r="L142" i="1"/>
  <c r="J141" i="1"/>
  <c r="H134" i="1"/>
  <c r="J148" i="1"/>
  <c r="L149" i="1"/>
  <c r="J27" i="1"/>
  <c r="L28" i="1"/>
  <c r="F145" i="1"/>
  <c r="E21" i="1"/>
  <c r="D126" i="1"/>
  <c r="D115" i="1"/>
  <c r="D108" i="1"/>
  <c r="D106" i="1"/>
  <c r="D104" i="1"/>
  <c r="D94" i="1"/>
  <c r="D92" i="1"/>
  <c r="D73" i="1"/>
  <c r="D71" i="1"/>
  <c r="D65" i="1"/>
  <c r="D57" i="1"/>
  <c r="D54" i="1" s="1"/>
  <c r="D45" i="1"/>
  <c r="D37" i="1"/>
  <c r="F37" i="1" s="1"/>
  <c r="H37" i="1" s="1"/>
  <c r="J37" i="1" s="1"/>
  <c r="L37" i="1" s="1"/>
  <c r="N37" i="1" s="1"/>
  <c r="D36" i="1"/>
  <c r="L148" i="1" l="1"/>
  <c r="N149" i="1"/>
  <c r="N148" i="1" s="1"/>
  <c r="L141" i="1"/>
  <c r="N142" i="1"/>
  <c r="N141" i="1" s="1"/>
  <c r="L154" i="1"/>
  <c r="N155" i="1"/>
  <c r="N154" i="1" s="1"/>
  <c r="L108" i="1"/>
  <c r="N109" i="1"/>
  <c r="N108" i="1" s="1"/>
  <c r="L104" i="1"/>
  <c r="N105" i="1"/>
  <c r="N104" i="1" s="1"/>
  <c r="L92" i="1"/>
  <c r="N93" i="1"/>
  <c r="N92" i="1" s="1"/>
  <c r="L23" i="1"/>
  <c r="N24" i="1"/>
  <c r="N23" i="1" s="1"/>
  <c r="D110" i="1"/>
  <c r="L139" i="1"/>
  <c r="N140" i="1"/>
  <c r="N139" i="1" s="1"/>
  <c r="L143" i="1"/>
  <c r="N144" i="1"/>
  <c r="N143" i="1" s="1"/>
  <c r="L126" i="1"/>
  <c r="N127" i="1"/>
  <c r="N126" i="1" s="1"/>
  <c r="N110" i="1" s="1"/>
  <c r="J77" i="1"/>
  <c r="L71" i="1"/>
  <c r="N72" i="1"/>
  <c r="N71" i="1" s="1"/>
  <c r="L152" i="1"/>
  <c r="N153" i="1"/>
  <c r="N152" i="1" s="1"/>
  <c r="L135" i="1"/>
  <c r="L134" i="1" s="1"/>
  <c r="N136" i="1"/>
  <c r="N135" i="1" s="1"/>
  <c r="N134" i="1" s="1"/>
  <c r="L106" i="1"/>
  <c r="N107" i="1"/>
  <c r="N106" i="1" s="1"/>
  <c r="L27" i="1"/>
  <c r="N28" i="1"/>
  <c r="N27" i="1" s="1"/>
  <c r="L121" i="1"/>
  <c r="L147" i="1"/>
  <c r="J146" i="1"/>
  <c r="L151" i="1"/>
  <c r="J150" i="1"/>
  <c r="L77" i="1"/>
  <c r="J134" i="1"/>
  <c r="F36" i="1"/>
  <c r="D33" i="1"/>
  <c r="D42" i="1"/>
  <c r="F45" i="1"/>
  <c r="F57" i="1"/>
  <c r="D77" i="1"/>
  <c r="L150" i="1" l="1"/>
  <c r="N151" i="1"/>
  <c r="N150" i="1" s="1"/>
  <c r="L146" i="1"/>
  <c r="L145" i="1" s="1"/>
  <c r="N147" i="1"/>
  <c r="N146" i="1" s="1"/>
  <c r="N77" i="1"/>
  <c r="L110" i="1"/>
  <c r="J145" i="1"/>
  <c r="F54" i="1"/>
  <c r="H57" i="1"/>
  <c r="F33" i="1"/>
  <c r="H36" i="1"/>
  <c r="F42" i="1"/>
  <c r="H45" i="1"/>
  <c r="F26" i="1"/>
  <c r="F22" i="1" s="1"/>
  <c r="F21" i="1" s="1"/>
  <c r="F17" i="1" s="1"/>
  <c r="D26" i="1"/>
  <c r="D22" i="1" s="1"/>
  <c r="D21" i="1" s="1"/>
  <c r="D17" i="1" s="1"/>
  <c r="N145" i="1" l="1"/>
  <c r="H54" i="1"/>
  <c r="H26" i="1" s="1"/>
  <c r="H22" i="1" s="1"/>
  <c r="H21" i="1" s="1"/>
  <c r="H17" i="1" s="1"/>
  <c r="J57" i="1"/>
  <c r="H42" i="1"/>
  <c r="J45" i="1"/>
  <c r="H33" i="1"/>
  <c r="J36" i="1"/>
  <c r="L57" i="1" l="1"/>
  <c r="J54" i="1"/>
  <c r="J42" i="1"/>
  <c r="L45" i="1"/>
  <c r="J33" i="1"/>
  <c r="L36" i="1"/>
  <c r="L54" i="1" l="1"/>
  <c r="N57" i="1"/>
  <c r="N54" i="1" s="1"/>
  <c r="L33" i="1"/>
  <c r="N36" i="1"/>
  <c r="N33" i="1" s="1"/>
  <c r="L42" i="1"/>
  <c r="N45" i="1"/>
  <c r="N42" i="1" s="1"/>
  <c r="J26" i="1"/>
  <c r="J22" i="1" s="1"/>
  <c r="J21" i="1" s="1"/>
  <c r="J17" i="1" s="1"/>
  <c r="N26" i="1" l="1"/>
  <c r="N22" i="1" s="1"/>
  <c r="N21" i="1" s="1"/>
  <c r="O20" i="1" s="1"/>
  <c r="L26" i="1"/>
  <c r="L22" i="1" s="1"/>
  <c r="L21" i="1" s="1"/>
  <c r="L17" i="1" s="1"/>
  <c r="P20" i="1" s="1"/>
</calcChain>
</file>

<file path=xl/sharedStrings.xml><?xml version="1.0" encoding="utf-8"?>
<sst xmlns="http://schemas.openxmlformats.org/spreadsheetml/2006/main" count="325" uniqueCount="169">
  <si>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</si>
  <si>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</si>
  <si>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</si>
  <si>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>Объем безвозмездных поступлений на 2023 год</t>
  </si>
  <si>
    <t>(тыс. рублей)</t>
  </si>
  <si>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</si>
  <si>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</si>
  <si>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</si>
  <si>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</si>
  <si>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</si>
  <si>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</si>
  <si>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</si>
  <si>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</si>
  <si>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</si>
  <si>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</si>
  <si>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</si>
  <si>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</si>
  <si>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>Итого</t>
  </si>
  <si>
    <t>2 02 29999 05 0000 150</t>
  </si>
  <si>
    <t>Субсидия 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</si>
  <si>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Субсидия на развитие общественной инфраструктуры</t>
  </si>
  <si>
    <t>Субсидии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на 2023 год</t>
  </si>
  <si>
    <t>2 02 25497 05 0000 150</t>
  </si>
  <si>
    <t xml:space="preserve">Субсидия на реализацию мероприятий по обеспечению жильем молодых семей </t>
  </si>
  <si>
    <t>2 02 25513 05 0000 150</t>
  </si>
  <si>
    <t xml:space="preserve">Субсидия  на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01.06.2012 года № 761 "О национальной стратегии действий в интересах детей на 2012-2017 годы "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</si>
  <si>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</si>
  <si>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</si>
  <si>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</si>
  <si>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</si>
  <si>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увеличение фонда оплаты труда педагогических работников муниципальных организаций дополнительного образования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</si>
  <si>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</si>
  <si>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</si>
  <si>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</si>
  <si>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Субсидия на обеспечение компенсации 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</si>
  <si>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2 02 25243 05 0000 150</t>
  </si>
  <si>
    <t>Субсидия на строительство и реконструкцию (модернизацию) объектов питьевого водоснабжения</t>
  </si>
  <si>
    <t>2 02 27112 05 0000 150</t>
  </si>
  <si>
    <t xml:space="preserve">Субсидия бюджетам муниципальных образований на модернизацию объектов водоснабжения </t>
  </si>
  <si>
    <t>Субсидия на дорожную деятельность в отношении автомобильных дорог общего пользования местного значения</t>
  </si>
  <si>
    <t>Субсидия на развитие транспортной инфраструктуры на сельских территориях</t>
  </si>
  <si>
    <t>Субсидия  на выполнение расходных обязательств муниципальных образований на содержание объектов размещения твердых коммунальных отходов</t>
  </si>
  <si>
    <t>Субсидии бюджетам муниципальных образований (городских округов) на мероприятия по разработке проектной документации на рекультивацию несанкционированных свалок</t>
  </si>
  <si>
    <t>Субсидии  бюджетам муниципальных образований (городских округов) на мероприятия по ликвидации несанкционированных свалок по решению суда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</si>
  <si>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</si>
  <si>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Субсидия бюджетам муниципальных образований для проведения мероприятий, связанных с накоплением (в том числе раздельному накоплению) твердых коммунальных отходов, на 2023 год</t>
  </si>
  <si>
    <t>2 02 25511 05 0000 150</t>
  </si>
  <si>
    <t>Субсидия на комплексные кадастровые работы, финансируемые из средств республиканского бюджета</t>
  </si>
  <si>
    <t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</t>
  </si>
  <si>
    <t>2 02 25555 05 0000 150</t>
  </si>
  <si>
    <t xml:space="preserve">Субсидия на поддержку программ формирования современной городской среды </t>
  </si>
  <si>
    <t xml:space="preserve">Субсидия на подготовку проектов межевания и проведение кадастровых  работ в отношении земельных участков, выделяемых в счет земельных долей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</si>
  <si>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</si>
  <si>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содержание инструкторов по физической культуре и спорту</t>
  </si>
  <si>
    <t>Субсидия муниципальным учреждениям, реализующим программы спортивной подготовки</t>
  </si>
  <si>
    <t>2 02 30000 00 0000 150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</si>
  <si>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</si>
  <si>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</si>
  <si>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</si>
  <si>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</si>
  <si>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</si>
  <si>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</si>
  <si>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</si>
  <si>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 администрирование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</si>
  <si>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</si>
  <si>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</si>
  <si>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</si>
  <si>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</si>
  <si>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Субвенция  на составление (изменение, дополнение) списков кандидатов в присяжные заседатели судов общей юрисдикции в Российской Федерации</t>
  </si>
  <si>
    <t>Субвенция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</si>
  <si>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</si>
  <si>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</si>
  <si>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</si>
  <si>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</si>
  <si>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08.07.2008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</si>
  <si>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допрлнительного образования, бывшим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</si>
  <si>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</si>
  <si>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2 02 39999 05 0000 150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</si>
  <si>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</si>
  <si>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</si>
  <si>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на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</si>
  <si>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</si>
  <si>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</si>
  <si>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Субвенция на предоставление мер социальной поддержки по оплате коммунальных услуг переведенным специалистам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проживающим и работающим в сельских населенных пунктах, рабочих поселках (поселках городского типа) на территории Республики Бурятия</t>
  </si>
  <si>
    <t>2 02 40000 00 0000 150</t>
  </si>
  <si>
    <t>Иные межбюджетные трансферты</t>
  </si>
  <si>
    <t>2 02 45303 05 0000 150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</si>
  <si>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 муниципальных общеобразовательных учреждений</t>
  </si>
  <si>
    <t>2 02 49999 05 0000 150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</si>
  <si>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</si>
  <si>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2 02 25750 05 0000 150</t>
  </si>
  <si>
    <t>Реализация мероприятий по модернизации школьных систем образования</t>
  </si>
  <si>
    <t>Субсидии бюджетам муниципальных образований на 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</si>
  <si>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Субсидии на мероприятие по развитию сети учреждений культурно-досугового типа</t>
  </si>
  <si>
    <t>2 02 25519 05 0000 150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</si>
  <si>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</si>
  <si>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администрирование отдельного государственного полномочия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</si>
  <si>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2 02 45179 05 0000 150</t>
  </si>
  <si>
    <t xml:space="preserve"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</si>
  <si>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2 02 40014 05 0000 150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</si>
  <si>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</si>
  <si>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Приложение 3</t>
  </si>
  <si>
    <t>от 27.12.2022 года № 31</t>
  </si>
  <si>
    <t xml:space="preserve">2023 год </t>
  </si>
  <si>
    <t>изм. на 10.03.2023</t>
  </si>
  <si>
    <t>2 02 25576 05 0000 150</t>
  </si>
  <si>
    <t>Субсидии на обеспечение комплексного развития сельских территорий (создание и обустройство некоммерческих детских игровых и спортивных площадок в поселениях)</t>
  </si>
  <si>
    <t>2 02 25467 05 0000 150</t>
  </si>
  <si>
    <t>Субсидия на обеспечение развития и укрепления материально-технической базы домов культуры в населенных пунктов с числом жителей до 50 тысяч человек</t>
  </si>
  <si>
    <t>2 02 25372 05 0000 150</t>
  </si>
  <si>
    <t>2 02 45505 05 0000 150</t>
  </si>
  <si>
    <t xml:space="preserve"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 </t>
  </si>
  <si>
    <t>Иные межбюджетные трансферты муниципальным образованиям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</si>
  <si>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</si>
  <si>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</si>
  <si>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</si>
  <si>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</si>
  <si>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</si>
  <si>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</si>
  <si>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</si>
  <si>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</si>
  <si>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</si>
  <si>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</si>
  <si>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</si>
  <si>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</si>
  <si>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</si>
  <si>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</si>
  <si>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</si>
  <si>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 xml:space="preserve"> от ______2023 года № ____</t>
  </si>
  <si>
    <t xml:space="preserve">10.03.2023 год </t>
  </si>
  <si>
    <t>изм. на 21.04.2023</t>
  </si>
  <si>
    <t xml:space="preserve"> 2 02 15002 05 0000 150</t>
  </si>
  <si>
    <t>Дотация на подержку мер по обеспечению сбалансированности местных бюджетов</t>
  </si>
  <si>
    <t>Субсидии бюджетам муниципальных образований на лучшее событийное тематическое мероприятие в сельской местности</t>
  </si>
  <si>
    <t>Субсидияи на государственную поддержку отрасли культуры</t>
  </si>
  <si>
    <t>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</si>
  <si>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</si>
  <si>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202 20299 05 0000 150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</si>
  <si>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 с учетом необходимости развития малоэтажного жилищного строительства за счет средств, поступивших от Фонда развития территорий</t>
  </si>
  <si>
    <t>2 02 25081 05 0000 150</t>
  </si>
  <si>
    <t>Субсидии на государственную поддержку организаций, входящих в систему спортивной подготовки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</si>
  <si>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</si>
  <si>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Приложение ___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</si>
  <si>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</si>
  <si>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Доходы бюджетов муниципальных районов от возврата автономными учреждениями остатков субсидий прошлых лет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</si>
  <si>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</si>
  <si>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изм. на 09.06.2023</t>
  </si>
  <si>
    <t>изм. сент. 2023</t>
  </si>
  <si>
    <t>Субсидии бюджетам муниципальных образований на укрепление материально-технической базы в отрасли «Культура»</t>
  </si>
  <si>
    <t>Субсидии на капитальный ремонт муниципальных дошкольных образовательных организаций</t>
  </si>
  <si>
    <t>2 02 25599 05 0000 150</t>
  </si>
  <si>
    <t>Субсидия на подготовку проектов межевания земельных участков и на проведение кадастровых работ</t>
  </si>
  <si>
    <t>Иные межбюджетные трансферты за достижение показателей деятельности органов исполнительной власти Республики Бурятия (муниципальные команды)</t>
  </si>
  <si>
    <t>Иные межбюджетные трансферты муниципальным образованиям Республики Бурятия в 2023 году на приобретение жилых помещений с целью создания муниципальных специализированных жилищных фондов</t>
  </si>
  <si>
    <t>2 04 00000 05 0000 150</t>
  </si>
  <si>
    <t>Безвозмездные поступления от негосударственных организаций</t>
  </si>
  <si>
    <t>2 04 05099 05 0000 150</t>
  </si>
  <si>
    <t xml:space="preserve">Безвозмездные поступления от негосударственных организаций в бюджеты муниципальных районов </t>
  </si>
  <si>
    <t>итого ДОХОДЫ</t>
  </si>
  <si>
    <t xml:space="preserve">21.04.2023 год </t>
  </si>
  <si>
    <t xml:space="preserve">09.06.2023 год </t>
  </si>
  <si>
    <t xml:space="preserve">22.09.2023 год </t>
  </si>
  <si>
    <t>изм. нояб. 2023</t>
  </si>
  <si>
    <t>ННД на уточнение в нояб.</t>
  </si>
  <si>
    <t>Иные межбюджетные трансферты бюджетам муниципальных районов (городских округов) в Республике Бурятия по обеспечению твердым топливом отдельных категорий граждан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</si>
  <si>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</si>
  <si>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</si>
  <si>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Приложение 2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</si>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</sst>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,##0.00000"/>
    <numFmt numFmtId="167" formatCode="0.000"/>
    <numFmt numFmtId="168" formatCode="_-* #,##0.00000_р_._-;\-* #,##0.00000_р_._-;_-* &quot;-&quot;?????_р_._-;_-@_-"/>
    <numFmt numFmtId="169" formatCode="_-* #,##0.0_-;\-* #,##0.0_-;_-* &quot;-&quot;??_-;_-@_-"/>
    <numFmt numFmtId="170" formatCode="_-* #,##0.0\ _₽_-;\-* #,##0.0\ _₽_-;_-* &quot;-&quot;?????\ _₽_-;_-@_-"/>
    <numFmt numFmtId="171" formatCode="_-* #,##0.00000_-;\-* #,##0.000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indexed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5"/>
      <name val="Times New Roman"/>
      <family val="1"/>
    </font>
    <font>
      <b/>
      <i/>
      <sz val="15"/>
      <name val="Times New Roman"/>
      <family val="1"/>
      <charset val="204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sz val="12"/>
      <name val="Times New Roman Cyr"/>
      <family val="1"/>
    </font>
    <font>
      <b/>
      <sz val="1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color rgb="FF7030A0"/>
      <name val="Times New Roman"/>
      <family val="1"/>
      <charset val="204"/>
    </font>
    <font>
      <sz val="10"/>
      <color rgb="FF7030A0"/>
      <name val="Arial Cyr"/>
      <family val="2"/>
      <charset val="204"/>
    </font>
    <font>
      <b/>
      <sz val="15"/>
      <name val="Times New Roman"/>
      <family val="1"/>
    </font>
    <font>
      <sz val="15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b/>
      <i/>
      <sz val="15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5"/>
      <color rgb="FF0000FF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 applyBorder="0" applyProtection="0"/>
  </cellStyleXfs>
  <cellXfs count="87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2" applyFont="1"/>
    <xf numFmtId="0" fontId="5" fillId="0" borderId="0" xfId="0" applyFont="1" applyAlignment="1">
      <alignment horizontal="right"/>
    </xf>
    <xf numFmtId="0" fontId="6" fillId="0" borderId="0" xfId="2" applyFont="1" applyAlignment="1">
      <alignment horizontal="center" vertical="center"/>
    </xf>
    <xf numFmtId="4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6" fillId="0" borderId="1" xfId="3" applyFont="1" applyBorder="1" applyAlignment="1">
      <alignment horizontal="left" vertical="center" wrapText="1"/>
    </xf>
    <xf numFmtId="0" fontId="2" fillId="0" borderId="0" xfId="2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3" applyFont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10" fillId="0" borderId="0" xfId="2" applyFont="1"/>
    <xf numFmtId="0" fontId="14" fillId="0" borderId="0" xfId="2" applyFont="1"/>
    <xf numFmtId="0" fontId="7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7" fillId="0" borderId="0" xfId="2" applyFont="1"/>
    <xf numFmtId="165" fontId="11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18" fillId="0" borderId="0" xfId="2" applyFont="1"/>
    <xf numFmtId="0" fontId="19" fillId="0" borderId="0" xfId="2" applyFont="1"/>
    <xf numFmtId="165" fontId="20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21" fillId="2" borderId="1" xfId="0" applyNumberFormat="1" applyFont="1" applyFill="1" applyBorder="1" applyAlignment="1">
      <alignment horizontal="center" vertical="center" wrapText="1"/>
    </xf>
    <xf numFmtId="165" fontId="4" fillId="2" borderId="0" xfId="2" applyNumberFormat="1" applyFont="1" applyFill="1" applyAlignment="1">
      <alignment horizontal="right"/>
    </xf>
    <xf numFmtId="0" fontId="24" fillId="0" borderId="0" xfId="2" applyFont="1"/>
    <xf numFmtId="4" fontId="22" fillId="0" borderId="1" xfId="0" applyNumberFormat="1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3" fontId="4" fillId="0" borderId="0" xfId="1" applyFont="1"/>
    <xf numFmtId="43" fontId="10" fillId="0" borderId="0" xfId="1" applyFont="1"/>
    <xf numFmtId="43" fontId="7" fillId="0" borderId="0" xfId="1" applyFont="1"/>
    <xf numFmtId="164" fontId="4" fillId="0" borderId="0" xfId="2" applyNumberFormat="1" applyFont="1"/>
    <xf numFmtId="166" fontId="25" fillId="2" borderId="1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166" fontId="25" fillId="0" borderId="1" xfId="0" applyNumberFormat="1" applyFont="1" applyBorder="1" applyAlignment="1">
      <alignment horizontal="center" vertical="center" wrapText="1"/>
    </xf>
    <xf numFmtId="166" fontId="23" fillId="2" borderId="1" xfId="0" applyNumberFormat="1" applyFont="1" applyFill="1" applyBorder="1" applyAlignment="1">
      <alignment horizontal="center" vertical="center" wrapText="1"/>
    </xf>
    <xf numFmtId="166" fontId="25" fillId="2" borderId="1" xfId="1" applyNumberFormat="1" applyFont="1" applyFill="1" applyBorder="1" applyAlignment="1">
      <alignment horizontal="center" vertical="center" wrapText="1"/>
    </xf>
    <xf numFmtId="167" fontId="7" fillId="0" borderId="0" xfId="2" applyNumberFormat="1" applyFont="1"/>
    <xf numFmtId="167" fontId="4" fillId="0" borderId="0" xfId="2" applyNumberFormat="1" applyFont="1"/>
    <xf numFmtId="165" fontId="26" fillId="0" borderId="1" xfId="0" applyNumberFormat="1" applyFont="1" applyBorder="1" applyAlignment="1">
      <alignment horizontal="center" vertical="center" wrapText="1"/>
    </xf>
    <xf numFmtId="165" fontId="4" fillId="0" borderId="0" xfId="2" applyNumberFormat="1" applyFont="1"/>
    <xf numFmtId="0" fontId="4" fillId="0" borderId="0" xfId="2" applyFont="1" applyAlignment="1">
      <alignment horizontal="right" vertical="top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168" fontId="4" fillId="0" borderId="0" xfId="2" applyNumberFormat="1" applyFont="1"/>
    <xf numFmtId="0" fontId="4" fillId="0" borderId="0" xfId="2" applyNumberFormat="1" applyFont="1"/>
    <xf numFmtId="166" fontId="4" fillId="0" borderId="0" xfId="2" applyNumberFormat="1" applyFont="1"/>
    <xf numFmtId="0" fontId="6" fillId="0" borderId="1" xfId="3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 wrapText="1"/>
    </xf>
    <xf numFmtId="166" fontId="7" fillId="0" borderId="0" xfId="2" applyNumberFormat="1" applyFont="1" applyAlignment="1">
      <alignment horizontal="center" vertical="center"/>
    </xf>
    <xf numFmtId="0" fontId="4" fillId="3" borderId="0" xfId="2" applyFont="1" applyFill="1"/>
    <xf numFmtId="0" fontId="6" fillId="4" borderId="0" xfId="2" applyFont="1" applyFill="1" applyAlignment="1">
      <alignment horizontal="center"/>
    </xf>
    <xf numFmtId="169" fontId="6" fillId="3" borderId="0" xfId="1" applyNumberFormat="1" applyFont="1" applyFill="1" applyAlignment="1">
      <alignment horizontal="center"/>
    </xf>
    <xf numFmtId="170" fontId="6" fillId="0" borderId="0" xfId="2" applyNumberFormat="1" applyFont="1" applyAlignment="1">
      <alignment horizontal="center"/>
    </xf>
    <xf numFmtId="170" fontId="4" fillId="0" borderId="0" xfId="2" applyNumberFormat="1" applyFont="1"/>
    <xf numFmtId="171" fontId="6" fillId="4" borderId="0" xfId="1" applyNumberFormat="1" applyFont="1" applyFill="1"/>
    <xf numFmtId="0" fontId="6" fillId="0" borderId="0" xfId="2" applyFont="1" applyAlignment="1">
      <alignment horizontal="center" vertical="center" wrapText="1"/>
    </xf>
  </cellXfs>
  <cellStyles count="4">
    <cellStyle name="Excel Built-in Normal" xfId="3" xr:uid="{00000000-0005-0000-0000-000000000000}"/>
    <cellStyle name="Обычный" xfId="0" builtinId="0"/>
    <cellStyle name="Обычный 2 2" xfId="2" xr:uid="{00000000-0005-0000-0000-000002000000}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_&#1054;&#1073;&#1098;&#1077;&#1084;%20&#1085;&#1072;&#1083;&#1086;&#1075;&#1086;&#1074;&#1099;&#1093;%20&#1080;%20&#1085;&#1077;&#1085;&#1072;&#1083;&#1086;&#1075;&#1086;&#1074;&#1099;&#1093;%20&#1076;&#1086;&#1093;&#1086;&#1076;&#1086;&#1074;%20&#1073;&#1102;&#1076;&#1078;&#1077;&#1090;&#1072;%20&#1085;&#1072;%202023&#1075;._&#1085;&#1086;&#1103;&#1073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.1_ННД 2023г."/>
    </sheetNames>
    <sheetDataSet>
      <sheetData sheetId="0">
        <row r="20">
          <cell r="M20">
            <v>387255.85638000007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autoPageBreaks="0" fitToPage="1"/>
  </sheetPr>
  <dimension ref="A1:IL160"/>
  <sheetViews>
    <sheetView tabSelected="1" view="pageBreakPreview" zoomScale="80" zoomScaleNormal="80" zoomScaleSheetLayoutView="80" workbookViewId="0">
      <selection activeCell="X5" sqref="X5"/>
    </sheetView>
  </sheetViews>
  <sheetFormatPr defaultRowHeight="15.75" x14ac:dyDescent="0.25"/>
  <cols>
    <col min="1" max="1" width="8.140625" style="1" customWidth="1"/>
    <col min="2" max="2" width="24.7109375" style="2" customWidth="1"/>
    <col min="3" max="3" width="96.42578125" style="3" customWidth="1"/>
    <col min="4" max="4" width="23.42578125" style="28" hidden="1" customWidth="1"/>
    <col min="5" max="5" width="19.5703125" style="43" hidden="1" customWidth="1"/>
    <col min="6" max="6" width="22.28515625" style="5" hidden="1" customWidth="1"/>
    <col min="7" max="7" width="19.5703125" style="43" hidden="1" customWidth="1"/>
    <col min="8" max="8" width="22.28515625" style="5" hidden="1" customWidth="1"/>
    <col min="9" max="9" width="19.5703125" style="43" hidden="1" customWidth="1"/>
    <col min="10" max="10" width="22.28515625" style="5" hidden="1" customWidth="1"/>
    <col min="11" max="11" width="19.5703125" style="43" hidden="1" customWidth="1"/>
    <col min="12" max="12" width="22.28515625" style="5" hidden="1" customWidth="1"/>
    <col min="13" max="13" width="19.5703125" style="43" hidden="1" customWidth="1"/>
    <col min="14" max="14" width="22.28515625" style="5" customWidth="1"/>
    <col min="15" max="15" width="25.5703125" style="5" hidden="1" customWidth="1"/>
    <col min="16" max="16" width="20.140625" style="5" hidden="1" customWidth="1"/>
    <col min="17" max="240" width="9.140625" style="5"/>
    <col min="241" max="241" width="6.85546875" style="5" customWidth="1"/>
    <col min="242" max="242" width="27.85546875" style="5" customWidth="1"/>
    <col min="243" max="243" width="143.140625" style="5" customWidth="1"/>
    <col min="244" max="245" width="17" style="5" customWidth="1"/>
    <col min="246" max="496" width="9.140625" style="5"/>
    <col min="497" max="497" width="6.85546875" style="5" customWidth="1"/>
    <col min="498" max="498" width="27.85546875" style="5" customWidth="1"/>
    <col min="499" max="499" width="143.140625" style="5" customWidth="1"/>
    <col min="500" max="501" width="17" style="5" customWidth="1"/>
    <col min="502" max="752" width="9.140625" style="5"/>
    <col min="753" max="753" width="6.85546875" style="5" customWidth="1"/>
    <col min="754" max="754" width="27.85546875" style="5" customWidth="1"/>
    <col min="755" max="755" width="143.140625" style="5" customWidth="1"/>
    <col min="756" max="757" width="17" style="5" customWidth="1"/>
    <col min="758" max="1008" width="9.140625" style="5"/>
    <col min="1009" max="1009" width="6.85546875" style="5" customWidth="1"/>
    <col min="1010" max="1010" width="27.85546875" style="5" customWidth="1"/>
    <col min="1011" max="1011" width="143.140625" style="5" customWidth="1"/>
    <col min="1012" max="1013" width="17" style="5" customWidth="1"/>
    <col min="1014" max="1264" width="9.140625" style="5"/>
    <col min="1265" max="1265" width="6.85546875" style="5" customWidth="1"/>
    <col min="1266" max="1266" width="27.85546875" style="5" customWidth="1"/>
    <col min="1267" max="1267" width="143.140625" style="5" customWidth="1"/>
    <col min="1268" max="1269" width="17" style="5" customWidth="1"/>
    <col min="1270" max="1520" width="9.140625" style="5"/>
    <col min="1521" max="1521" width="6.85546875" style="5" customWidth="1"/>
    <col min="1522" max="1522" width="27.85546875" style="5" customWidth="1"/>
    <col min="1523" max="1523" width="143.140625" style="5" customWidth="1"/>
    <col min="1524" max="1525" width="17" style="5" customWidth="1"/>
    <col min="1526" max="1776" width="9.140625" style="5"/>
    <col min="1777" max="1777" width="6.85546875" style="5" customWidth="1"/>
    <col min="1778" max="1778" width="27.85546875" style="5" customWidth="1"/>
    <col min="1779" max="1779" width="143.140625" style="5" customWidth="1"/>
    <col min="1780" max="1781" width="17" style="5" customWidth="1"/>
    <col min="1782" max="2032" width="9.140625" style="5"/>
    <col min="2033" max="2033" width="6.85546875" style="5" customWidth="1"/>
    <col min="2034" max="2034" width="27.85546875" style="5" customWidth="1"/>
    <col min="2035" max="2035" width="143.140625" style="5" customWidth="1"/>
    <col min="2036" max="2037" width="17" style="5" customWidth="1"/>
    <col min="2038" max="2288" width="9.140625" style="5"/>
    <col min="2289" max="2289" width="6.85546875" style="5" customWidth="1"/>
    <col min="2290" max="2290" width="27.85546875" style="5" customWidth="1"/>
    <col min="2291" max="2291" width="143.140625" style="5" customWidth="1"/>
    <col min="2292" max="2293" width="17" style="5" customWidth="1"/>
    <col min="2294" max="2544" width="9.140625" style="5"/>
    <col min="2545" max="2545" width="6.85546875" style="5" customWidth="1"/>
    <col min="2546" max="2546" width="27.85546875" style="5" customWidth="1"/>
    <col min="2547" max="2547" width="143.140625" style="5" customWidth="1"/>
    <col min="2548" max="2549" width="17" style="5" customWidth="1"/>
    <col min="2550" max="2800" width="9.140625" style="5"/>
    <col min="2801" max="2801" width="6.85546875" style="5" customWidth="1"/>
    <col min="2802" max="2802" width="27.85546875" style="5" customWidth="1"/>
    <col min="2803" max="2803" width="143.140625" style="5" customWidth="1"/>
    <col min="2804" max="2805" width="17" style="5" customWidth="1"/>
    <col min="2806" max="3056" width="9.140625" style="5"/>
    <col min="3057" max="3057" width="6.85546875" style="5" customWidth="1"/>
    <col min="3058" max="3058" width="27.85546875" style="5" customWidth="1"/>
    <col min="3059" max="3059" width="143.140625" style="5" customWidth="1"/>
    <col min="3060" max="3061" width="17" style="5" customWidth="1"/>
    <col min="3062" max="3312" width="9.140625" style="5"/>
    <col min="3313" max="3313" width="6.85546875" style="5" customWidth="1"/>
    <col min="3314" max="3314" width="27.85546875" style="5" customWidth="1"/>
    <col min="3315" max="3315" width="143.140625" style="5" customWidth="1"/>
    <col min="3316" max="3317" width="17" style="5" customWidth="1"/>
    <col min="3318" max="3568" width="9.140625" style="5"/>
    <col min="3569" max="3569" width="6.85546875" style="5" customWidth="1"/>
    <col min="3570" max="3570" width="27.85546875" style="5" customWidth="1"/>
    <col min="3571" max="3571" width="143.140625" style="5" customWidth="1"/>
    <col min="3572" max="3573" width="17" style="5" customWidth="1"/>
    <col min="3574" max="3824" width="9.140625" style="5"/>
    <col min="3825" max="3825" width="6.85546875" style="5" customWidth="1"/>
    <col min="3826" max="3826" width="27.85546875" style="5" customWidth="1"/>
    <col min="3827" max="3827" width="143.140625" style="5" customWidth="1"/>
    <col min="3828" max="3829" width="17" style="5" customWidth="1"/>
    <col min="3830" max="4080" width="9.140625" style="5"/>
    <col min="4081" max="4081" width="6.85546875" style="5" customWidth="1"/>
    <col min="4082" max="4082" width="27.85546875" style="5" customWidth="1"/>
    <col min="4083" max="4083" width="143.140625" style="5" customWidth="1"/>
    <col min="4084" max="4085" width="17" style="5" customWidth="1"/>
    <col min="4086" max="4336" width="9.140625" style="5"/>
    <col min="4337" max="4337" width="6.85546875" style="5" customWidth="1"/>
    <col min="4338" max="4338" width="27.85546875" style="5" customWidth="1"/>
    <col min="4339" max="4339" width="143.140625" style="5" customWidth="1"/>
    <col min="4340" max="4341" width="17" style="5" customWidth="1"/>
    <col min="4342" max="4592" width="9.140625" style="5"/>
    <col min="4593" max="4593" width="6.85546875" style="5" customWidth="1"/>
    <col min="4594" max="4594" width="27.85546875" style="5" customWidth="1"/>
    <col min="4595" max="4595" width="143.140625" style="5" customWidth="1"/>
    <col min="4596" max="4597" width="17" style="5" customWidth="1"/>
    <col min="4598" max="4848" width="9.140625" style="5"/>
    <col min="4849" max="4849" width="6.85546875" style="5" customWidth="1"/>
    <col min="4850" max="4850" width="27.85546875" style="5" customWidth="1"/>
    <col min="4851" max="4851" width="143.140625" style="5" customWidth="1"/>
    <col min="4852" max="4853" width="17" style="5" customWidth="1"/>
    <col min="4854" max="5104" width="9.140625" style="5"/>
    <col min="5105" max="5105" width="6.85546875" style="5" customWidth="1"/>
    <col min="5106" max="5106" width="27.85546875" style="5" customWidth="1"/>
    <col min="5107" max="5107" width="143.140625" style="5" customWidth="1"/>
    <col min="5108" max="5109" width="17" style="5" customWidth="1"/>
    <col min="5110" max="5360" width="9.140625" style="5"/>
    <col min="5361" max="5361" width="6.85546875" style="5" customWidth="1"/>
    <col min="5362" max="5362" width="27.85546875" style="5" customWidth="1"/>
    <col min="5363" max="5363" width="143.140625" style="5" customWidth="1"/>
    <col min="5364" max="5365" width="17" style="5" customWidth="1"/>
    <col min="5366" max="5616" width="9.140625" style="5"/>
    <col min="5617" max="5617" width="6.85546875" style="5" customWidth="1"/>
    <col min="5618" max="5618" width="27.85546875" style="5" customWidth="1"/>
    <col min="5619" max="5619" width="143.140625" style="5" customWidth="1"/>
    <col min="5620" max="5621" width="17" style="5" customWidth="1"/>
    <col min="5622" max="5872" width="9.140625" style="5"/>
    <col min="5873" max="5873" width="6.85546875" style="5" customWidth="1"/>
    <col min="5874" max="5874" width="27.85546875" style="5" customWidth="1"/>
    <col min="5875" max="5875" width="143.140625" style="5" customWidth="1"/>
    <col min="5876" max="5877" width="17" style="5" customWidth="1"/>
    <col min="5878" max="6128" width="9.140625" style="5"/>
    <col min="6129" max="6129" width="6.85546875" style="5" customWidth="1"/>
    <col min="6130" max="6130" width="27.85546875" style="5" customWidth="1"/>
    <col min="6131" max="6131" width="143.140625" style="5" customWidth="1"/>
    <col min="6132" max="6133" width="17" style="5" customWidth="1"/>
    <col min="6134" max="6384" width="9.140625" style="5"/>
    <col min="6385" max="6385" width="6.85546875" style="5" customWidth="1"/>
    <col min="6386" max="6386" width="27.85546875" style="5" customWidth="1"/>
    <col min="6387" max="6387" width="143.140625" style="5" customWidth="1"/>
    <col min="6388" max="6389" width="17" style="5" customWidth="1"/>
    <col min="6390" max="6640" width="9.140625" style="5"/>
    <col min="6641" max="6641" width="6.85546875" style="5" customWidth="1"/>
    <col min="6642" max="6642" width="27.85546875" style="5" customWidth="1"/>
    <col min="6643" max="6643" width="143.140625" style="5" customWidth="1"/>
    <col min="6644" max="6645" width="17" style="5" customWidth="1"/>
    <col min="6646" max="6896" width="9.140625" style="5"/>
    <col min="6897" max="6897" width="6.85546875" style="5" customWidth="1"/>
    <col min="6898" max="6898" width="27.85546875" style="5" customWidth="1"/>
    <col min="6899" max="6899" width="143.140625" style="5" customWidth="1"/>
    <col min="6900" max="6901" width="17" style="5" customWidth="1"/>
    <col min="6902" max="7152" width="9.140625" style="5"/>
    <col min="7153" max="7153" width="6.85546875" style="5" customWidth="1"/>
    <col min="7154" max="7154" width="27.85546875" style="5" customWidth="1"/>
    <col min="7155" max="7155" width="143.140625" style="5" customWidth="1"/>
    <col min="7156" max="7157" width="17" style="5" customWidth="1"/>
    <col min="7158" max="7408" width="9.140625" style="5"/>
    <col min="7409" max="7409" width="6.85546875" style="5" customWidth="1"/>
    <col min="7410" max="7410" width="27.85546875" style="5" customWidth="1"/>
    <col min="7411" max="7411" width="143.140625" style="5" customWidth="1"/>
    <col min="7412" max="7413" width="17" style="5" customWidth="1"/>
    <col min="7414" max="7664" width="9.140625" style="5"/>
    <col min="7665" max="7665" width="6.85546875" style="5" customWidth="1"/>
    <col min="7666" max="7666" width="27.85546875" style="5" customWidth="1"/>
    <col min="7667" max="7667" width="143.140625" style="5" customWidth="1"/>
    <col min="7668" max="7669" width="17" style="5" customWidth="1"/>
    <col min="7670" max="7920" width="9.140625" style="5"/>
    <col min="7921" max="7921" width="6.85546875" style="5" customWidth="1"/>
    <col min="7922" max="7922" width="27.85546875" style="5" customWidth="1"/>
    <col min="7923" max="7923" width="143.140625" style="5" customWidth="1"/>
    <col min="7924" max="7925" width="17" style="5" customWidth="1"/>
    <col min="7926" max="8176" width="9.140625" style="5"/>
    <col min="8177" max="8177" width="6.85546875" style="5" customWidth="1"/>
    <col min="8178" max="8178" width="27.85546875" style="5" customWidth="1"/>
    <col min="8179" max="8179" width="143.140625" style="5" customWidth="1"/>
    <col min="8180" max="8181" width="17" style="5" customWidth="1"/>
    <col min="8182" max="8432" width="9.140625" style="5"/>
    <col min="8433" max="8433" width="6.85546875" style="5" customWidth="1"/>
    <col min="8434" max="8434" width="27.85546875" style="5" customWidth="1"/>
    <col min="8435" max="8435" width="143.140625" style="5" customWidth="1"/>
    <col min="8436" max="8437" width="17" style="5" customWidth="1"/>
    <col min="8438" max="8688" width="9.140625" style="5"/>
    <col min="8689" max="8689" width="6.85546875" style="5" customWidth="1"/>
    <col min="8690" max="8690" width="27.85546875" style="5" customWidth="1"/>
    <col min="8691" max="8691" width="143.140625" style="5" customWidth="1"/>
    <col min="8692" max="8693" width="17" style="5" customWidth="1"/>
    <col min="8694" max="8944" width="9.140625" style="5"/>
    <col min="8945" max="8945" width="6.85546875" style="5" customWidth="1"/>
    <col min="8946" max="8946" width="27.85546875" style="5" customWidth="1"/>
    <col min="8947" max="8947" width="143.140625" style="5" customWidth="1"/>
    <col min="8948" max="8949" width="17" style="5" customWidth="1"/>
    <col min="8950" max="9200" width="9.140625" style="5"/>
    <col min="9201" max="9201" width="6.85546875" style="5" customWidth="1"/>
    <col min="9202" max="9202" width="27.85546875" style="5" customWidth="1"/>
    <col min="9203" max="9203" width="143.140625" style="5" customWidth="1"/>
    <col min="9204" max="9205" width="17" style="5" customWidth="1"/>
    <col min="9206" max="9456" width="9.140625" style="5"/>
    <col min="9457" max="9457" width="6.85546875" style="5" customWidth="1"/>
    <col min="9458" max="9458" width="27.85546875" style="5" customWidth="1"/>
    <col min="9459" max="9459" width="143.140625" style="5" customWidth="1"/>
    <col min="9460" max="9461" width="17" style="5" customWidth="1"/>
    <col min="9462" max="9712" width="9.140625" style="5"/>
    <col min="9713" max="9713" width="6.85546875" style="5" customWidth="1"/>
    <col min="9714" max="9714" width="27.85546875" style="5" customWidth="1"/>
    <col min="9715" max="9715" width="143.140625" style="5" customWidth="1"/>
    <col min="9716" max="9717" width="17" style="5" customWidth="1"/>
    <col min="9718" max="9968" width="9.140625" style="5"/>
    <col min="9969" max="9969" width="6.85546875" style="5" customWidth="1"/>
    <col min="9970" max="9970" width="27.85546875" style="5" customWidth="1"/>
    <col min="9971" max="9971" width="143.140625" style="5" customWidth="1"/>
    <col min="9972" max="9973" width="17" style="5" customWidth="1"/>
    <col min="9974" max="10224" width="9.140625" style="5"/>
    <col min="10225" max="10225" width="6.85546875" style="5" customWidth="1"/>
    <col min="10226" max="10226" width="27.85546875" style="5" customWidth="1"/>
    <col min="10227" max="10227" width="143.140625" style="5" customWidth="1"/>
    <col min="10228" max="10229" width="17" style="5" customWidth="1"/>
    <col min="10230" max="10480" width="9.140625" style="5"/>
    <col min="10481" max="10481" width="6.85546875" style="5" customWidth="1"/>
    <col min="10482" max="10482" width="27.85546875" style="5" customWidth="1"/>
    <col min="10483" max="10483" width="143.140625" style="5" customWidth="1"/>
    <col min="10484" max="10485" width="17" style="5" customWidth="1"/>
    <col min="10486" max="10736" width="9.140625" style="5"/>
    <col min="10737" max="10737" width="6.85546875" style="5" customWidth="1"/>
    <col min="10738" max="10738" width="27.85546875" style="5" customWidth="1"/>
    <col min="10739" max="10739" width="143.140625" style="5" customWidth="1"/>
    <col min="10740" max="10741" width="17" style="5" customWidth="1"/>
    <col min="10742" max="10992" width="9.140625" style="5"/>
    <col min="10993" max="10993" width="6.85546875" style="5" customWidth="1"/>
    <col min="10994" max="10994" width="27.85546875" style="5" customWidth="1"/>
    <col min="10995" max="10995" width="143.140625" style="5" customWidth="1"/>
    <col min="10996" max="10997" width="17" style="5" customWidth="1"/>
    <col min="10998" max="11248" width="9.140625" style="5"/>
    <col min="11249" max="11249" width="6.85546875" style="5" customWidth="1"/>
    <col min="11250" max="11250" width="27.85546875" style="5" customWidth="1"/>
    <col min="11251" max="11251" width="143.140625" style="5" customWidth="1"/>
    <col min="11252" max="11253" width="17" style="5" customWidth="1"/>
    <col min="11254" max="11504" width="9.140625" style="5"/>
    <col min="11505" max="11505" width="6.85546875" style="5" customWidth="1"/>
    <col min="11506" max="11506" width="27.85546875" style="5" customWidth="1"/>
    <col min="11507" max="11507" width="143.140625" style="5" customWidth="1"/>
    <col min="11508" max="11509" width="17" style="5" customWidth="1"/>
    <col min="11510" max="11760" width="9.140625" style="5"/>
    <col min="11761" max="11761" width="6.85546875" style="5" customWidth="1"/>
    <col min="11762" max="11762" width="27.85546875" style="5" customWidth="1"/>
    <col min="11763" max="11763" width="143.140625" style="5" customWidth="1"/>
    <col min="11764" max="11765" width="17" style="5" customWidth="1"/>
    <col min="11766" max="12016" width="9.140625" style="5"/>
    <col min="12017" max="12017" width="6.85546875" style="5" customWidth="1"/>
    <col min="12018" max="12018" width="27.85546875" style="5" customWidth="1"/>
    <col min="12019" max="12019" width="143.140625" style="5" customWidth="1"/>
    <col min="12020" max="12021" width="17" style="5" customWidth="1"/>
    <col min="12022" max="12272" width="9.140625" style="5"/>
    <col min="12273" max="12273" width="6.85546875" style="5" customWidth="1"/>
    <col min="12274" max="12274" width="27.85546875" style="5" customWidth="1"/>
    <col min="12275" max="12275" width="143.140625" style="5" customWidth="1"/>
    <col min="12276" max="12277" width="17" style="5" customWidth="1"/>
    <col min="12278" max="12528" width="9.140625" style="5"/>
    <col min="12529" max="12529" width="6.85546875" style="5" customWidth="1"/>
    <col min="12530" max="12530" width="27.85546875" style="5" customWidth="1"/>
    <col min="12531" max="12531" width="143.140625" style="5" customWidth="1"/>
    <col min="12532" max="12533" width="17" style="5" customWidth="1"/>
    <col min="12534" max="12784" width="9.140625" style="5"/>
    <col min="12785" max="12785" width="6.85546875" style="5" customWidth="1"/>
    <col min="12786" max="12786" width="27.85546875" style="5" customWidth="1"/>
    <col min="12787" max="12787" width="143.140625" style="5" customWidth="1"/>
    <col min="12788" max="12789" width="17" style="5" customWidth="1"/>
    <col min="12790" max="13040" width="9.140625" style="5"/>
    <col min="13041" max="13041" width="6.85546875" style="5" customWidth="1"/>
    <col min="13042" max="13042" width="27.85546875" style="5" customWidth="1"/>
    <col min="13043" max="13043" width="143.140625" style="5" customWidth="1"/>
    <col min="13044" max="13045" width="17" style="5" customWidth="1"/>
    <col min="13046" max="13296" width="9.140625" style="5"/>
    <col min="13297" max="13297" width="6.85546875" style="5" customWidth="1"/>
    <col min="13298" max="13298" width="27.85546875" style="5" customWidth="1"/>
    <col min="13299" max="13299" width="143.140625" style="5" customWidth="1"/>
    <col min="13300" max="13301" width="17" style="5" customWidth="1"/>
    <col min="13302" max="13552" width="9.140625" style="5"/>
    <col min="13553" max="13553" width="6.85546875" style="5" customWidth="1"/>
    <col min="13554" max="13554" width="27.85546875" style="5" customWidth="1"/>
    <col min="13555" max="13555" width="143.140625" style="5" customWidth="1"/>
    <col min="13556" max="13557" width="17" style="5" customWidth="1"/>
    <col min="13558" max="13808" width="9.140625" style="5"/>
    <col min="13809" max="13809" width="6.85546875" style="5" customWidth="1"/>
    <col min="13810" max="13810" width="27.85546875" style="5" customWidth="1"/>
    <col min="13811" max="13811" width="143.140625" style="5" customWidth="1"/>
    <col min="13812" max="13813" width="17" style="5" customWidth="1"/>
    <col min="13814" max="14064" width="9.140625" style="5"/>
    <col min="14065" max="14065" width="6.85546875" style="5" customWidth="1"/>
    <col min="14066" max="14066" width="27.85546875" style="5" customWidth="1"/>
    <col min="14067" max="14067" width="143.140625" style="5" customWidth="1"/>
    <col min="14068" max="14069" width="17" style="5" customWidth="1"/>
    <col min="14070" max="14320" width="9.140625" style="5"/>
    <col min="14321" max="14321" width="6.85546875" style="5" customWidth="1"/>
    <col min="14322" max="14322" width="27.85546875" style="5" customWidth="1"/>
    <col min="14323" max="14323" width="143.140625" style="5" customWidth="1"/>
    <col min="14324" max="14325" width="17" style="5" customWidth="1"/>
    <col min="14326" max="14576" width="9.140625" style="5"/>
    <col min="14577" max="14577" width="6.85546875" style="5" customWidth="1"/>
    <col min="14578" max="14578" width="27.85546875" style="5" customWidth="1"/>
    <col min="14579" max="14579" width="143.140625" style="5" customWidth="1"/>
    <col min="14580" max="14581" width="17" style="5" customWidth="1"/>
    <col min="14582" max="14832" width="9.140625" style="5"/>
    <col min="14833" max="14833" width="6.85546875" style="5" customWidth="1"/>
    <col min="14834" max="14834" width="27.85546875" style="5" customWidth="1"/>
    <col min="14835" max="14835" width="143.140625" style="5" customWidth="1"/>
    <col min="14836" max="14837" width="17" style="5" customWidth="1"/>
    <col min="14838" max="15088" width="9.140625" style="5"/>
    <col min="15089" max="15089" width="6.85546875" style="5" customWidth="1"/>
    <col min="15090" max="15090" width="27.85546875" style="5" customWidth="1"/>
    <col min="15091" max="15091" width="143.140625" style="5" customWidth="1"/>
    <col min="15092" max="15093" width="17" style="5" customWidth="1"/>
    <col min="15094" max="15344" width="9.140625" style="5"/>
    <col min="15345" max="15345" width="6.85546875" style="5" customWidth="1"/>
    <col min="15346" max="15346" width="27.85546875" style="5" customWidth="1"/>
    <col min="15347" max="15347" width="143.140625" style="5" customWidth="1"/>
    <col min="15348" max="15349" width="17" style="5" customWidth="1"/>
    <col min="15350" max="15600" width="9.140625" style="5"/>
    <col min="15601" max="15601" width="6.85546875" style="5" customWidth="1"/>
    <col min="15602" max="15602" width="27.85546875" style="5" customWidth="1"/>
    <col min="15603" max="15603" width="143.140625" style="5" customWidth="1"/>
    <col min="15604" max="15605" width="17" style="5" customWidth="1"/>
    <col min="15606" max="15856" width="9.140625" style="5"/>
    <col min="15857" max="15857" width="6.85546875" style="5" customWidth="1"/>
    <col min="15858" max="15858" width="27.85546875" style="5" customWidth="1"/>
    <col min="15859" max="15859" width="143.140625" style="5" customWidth="1"/>
    <col min="15860" max="15861" width="17" style="5" customWidth="1"/>
    <col min="15862" max="16112" width="9.140625" style="5"/>
    <col min="16113" max="16113" width="6.85546875" style="5" customWidth="1"/>
    <col min="16114" max="16114" width="27.85546875" style="5" customWidth="1"/>
    <col min="16115" max="16115" width="143.140625" style="5" customWidth="1"/>
    <col min="16116" max="16117" width="17" style="5" customWidth="1"/>
    <col min="16118" max="16384" width="9.140625" style="5"/>
  </cols>
  <sheetData>
    <row r="1" spans="4:14" x14ac:dyDescent="0.25">
      <c r="D1" s="5"/>
      <c r="F1" s="59" t="s">
        <v>101</v>
      </c>
      <c r="H1" s="59" t="s">
        <v>142</v>
      </c>
      <c r="J1" s="59" t="s">
        <v>142</v>
      </c>
      <c r="L1" s="59" t="s">
        <v>142</v>
      </c>
      <c r="N1" s="59" t="s">
        <v>167</v>
      </c>
    </row>
    <row r="2" spans="4:14" x14ac:dyDescent="0.25">
      <c r="D2" s="5"/>
      <c r="F2" s="59" t="s">
        <v>123</v>
      </c>
      <c r="H2" s="59" t="s">
        <v>123</v>
      </c>
      <c r="J2" s="59" t="s">
        <v>123</v>
      </c>
      <c r="L2" s="59" t="s">
        <v>123</v>
      </c>
      <c r="N2" s="59" t="s">
        <v>123</v>
      </c>
    </row>
    <row r="3" spans="4:14" x14ac:dyDescent="0.25">
      <c r="D3" s="5"/>
      <c r="F3" s="59" t="s">
        <v>124</v>
      </c>
      <c r="H3" s="59" t="s">
        <v>124</v>
      </c>
      <c r="J3" s="59" t="s">
        <v>124</v>
      </c>
      <c r="L3" s="59" t="s">
        <v>124</v>
      </c>
      <c r="N3" s="59" t="s">
        <v>124</v>
      </c>
    </row>
    <row r="4" spans="4:14" x14ac:dyDescent="0.25">
      <c r="D4" s="5"/>
      <c r="F4" s="59" t="s">
        <v>125</v>
      </c>
      <c r="H4" s="59" t="s">
        <v>125</v>
      </c>
      <c r="J4" s="59" t="s">
        <v>125</v>
      </c>
      <c r="L4" s="59" t="s">
        <v>125</v>
      </c>
      <c r="N4" s="59" t="s">
        <v>125</v>
      </c>
    </row>
    <row r="5" spans="4:14" x14ac:dyDescent="0.25">
      <c r="D5" s="5"/>
      <c r="F5" s="59" t="s">
        <v>126</v>
      </c>
      <c r="H5" s="59" t="s">
        <v>126</v>
      </c>
      <c r="J5" s="59" t="s">
        <v>126</v>
      </c>
      <c r="L5" s="59" t="s">
        <v>126</v>
      </c>
      <c r="N5" s="59" t="s">
        <v>126</v>
      </c>
    </row>
    <row r="6" spans="4:14" x14ac:dyDescent="0.25">
      <c r="D6" s="5"/>
      <c r="F6" s="59" t="s">
        <v>127</v>
      </c>
      <c r="H6" s="59" t="s">
        <v>127</v>
      </c>
      <c r="J6" s="59" t="s">
        <v>127</v>
      </c>
      <c r="L6" s="59" t="s">
        <v>127</v>
      </c>
      <c r="N6" s="59" t="s">
        <v>127</v>
      </c>
    </row>
    <row r="7" spans="4:14" x14ac:dyDescent="0.25">
      <c r="D7" s="5"/>
      <c r="F7" s="59" t="s">
        <v>128</v>
      </c>
      <c r="H7" s="59" t="s">
        <v>128</v>
      </c>
      <c r="J7" s="59" t="s">
        <v>128</v>
      </c>
      <c r="L7" s="59" t="s">
        <v>128</v>
      </c>
      <c r="N7" s="59" t="s">
        <v>168</v>
      </c>
    </row>
    <row r="8" spans="4:14" hidden="1" x14ac:dyDescent="0.25">
      <c r="D8" s="5"/>
      <c r="F8" s="42"/>
      <c r="H8" s="42"/>
      <c r="J8" s="42"/>
      <c r="L8" s="42"/>
      <c r="N8" s="42"/>
    </row>
    <row r="9" spans="4:14" hidden="1" x14ac:dyDescent="0.25">
      <c r="D9" s="5"/>
      <c r="F9" s="42"/>
      <c r="H9" s="42"/>
      <c r="J9" s="42"/>
      <c r="L9" s="42"/>
      <c r="N9" s="42"/>
    </row>
    <row r="10" spans="4:14" hidden="1" x14ac:dyDescent="0.25">
      <c r="D10" s="5"/>
      <c r="F10" s="42"/>
      <c r="H10" s="42"/>
      <c r="J10" s="42"/>
      <c r="L10" s="42"/>
      <c r="N10" s="42"/>
    </row>
    <row r="12" spans="4:14" x14ac:dyDescent="0.25">
      <c r="D12" s="4" t="s">
        <v>101</v>
      </c>
      <c r="F12" s="4" t="s">
        <v>101</v>
      </c>
      <c r="H12" s="4" t="s">
        <v>101</v>
      </c>
      <c r="J12" s="4" t="s">
        <v>101</v>
      </c>
      <c r="L12" s="4" t="s">
        <v>101</v>
      </c>
      <c r="N12" s="4" t="s">
        <v>101</v>
      </c>
    </row>
    <row r="13" spans="4:14" x14ac:dyDescent="0.25">
      <c r="D13" s="4" t="s">
        <v>0</v>
      </c>
      <c r="F13" s="4" t="s">
        <v>0</v>
      </c>
      <c r="H13" s="4" t="s">
        <v>0</v>
      </c>
      <c r="J13" s="4" t="s">
        <v>0</v>
      </c>
      <c r="L13" s="4" t="s">
        <v>0</v>
      </c>
      <c r="N13" s="4" t="s">
        <v>0</v>
      </c>
    </row>
    <row r="14" spans="4:14" x14ac:dyDescent="0.25">
      <c r="D14" s="6" t="s">
        <v>1</v>
      </c>
      <c r="F14" s="6" t="s">
        <v>1</v>
      </c>
      <c r="H14" s="6" t="s">
        <v>1</v>
      </c>
      <c r="J14" s="6" t="s">
        <v>1</v>
      </c>
      <c r="L14" s="6" t="s">
        <v>1</v>
      </c>
      <c r="N14" s="6" t="s">
        <v>1</v>
      </c>
    </row>
    <row r="15" spans="4:14" x14ac:dyDescent="0.25">
      <c r="D15" s="6" t="s">
        <v>2</v>
      </c>
      <c r="F15" s="6" t="s">
        <v>2</v>
      </c>
      <c r="H15" s="6" t="s">
        <v>2</v>
      </c>
      <c r="J15" s="6" t="s">
        <v>2</v>
      </c>
      <c r="L15" s="6" t="s">
        <v>2</v>
      </c>
      <c r="N15" s="6" t="s">
        <v>2</v>
      </c>
    </row>
    <row r="16" spans="4:14" x14ac:dyDescent="0.25">
      <c r="D16" s="6" t="s">
        <v>102</v>
      </c>
      <c r="F16" s="6" t="s">
        <v>102</v>
      </c>
      <c r="H16" s="6" t="s">
        <v>102</v>
      </c>
      <c r="J16" s="6" t="s">
        <v>102</v>
      </c>
      <c r="L16" s="6" t="s">
        <v>102</v>
      </c>
      <c r="N16" s="6" t="s">
        <v>102</v>
      </c>
    </row>
    <row r="17" spans="1:235" x14ac:dyDescent="0.25">
      <c r="A17" s="7"/>
      <c r="D17" s="8">
        <f>D18+D21</f>
        <v>2249618.1563800001</v>
      </c>
      <c r="F17" s="8">
        <f>F18+F21</f>
        <v>2228531.26926</v>
      </c>
      <c r="H17" s="8">
        <f>H18+H21</f>
        <v>2382099.3439199999</v>
      </c>
      <c r="J17" s="79">
        <f>J18+J21</f>
        <v>2391321.0330999997</v>
      </c>
      <c r="L17" s="79">
        <f>L18+L21</f>
        <v>2446368.1148799998</v>
      </c>
    </row>
    <row r="18" spans="1:235" x14ac:dyDescent="0.25">
      <c r="A18" s="86" t="s">
        <v>3</v>
      </c>
      <c r="B18" s="86"/>
      <c r="C18" s="86"/>
      <c r="D18" s="8">
        <f>O19-3035-45</f>
        <v>384175.85638000007</v>
      </c>
      <c r="F18" s="8">
        <v>340983.89999999997</v>
      </c>
      <c r="H18" s="8">
        <v>353471.65</v>
      </c>
      <c r="J18" s="8">
        <v>360270.45637999999</v>
      </c>
      <c r="L18" s="5">
        <v>385385.85638000001</v>
      </c>
      <c r="O18" s="80" t="s">
        <v>163</v>
      </c>
    </row>
    <row r="19" spans="1:235" x14ac:dyDescent="0.25">
      <c r="A19" s="7"/>
      <c r="C19" s="9"/>
      <c r="D19" s="8" t="s">
        <v>4</v>
      </c>
      <c r="H19" s="8" t="s">
        <v>4</v>
      </c>
      <c r="J19" s="8" t="s">
        <v>4</v>
      </c>
      <c r="L19" s="8" t="s">
        <v>4</v>
      </c>
      <c r="N19" s="8" t="s">
        <v>4</v>
      </c>
      <c r="O19" s="82">
        <f>'[2]прилож.1_ННД 2023г.'!$M$20</f>
        <v>387255.85638000007</v>
      </c>
      <c r="P19" s="83">
        <f>O19-L18</f>
        <v>1870.0000000000582</v>
      </c>
    </row>
    <row r="20" spans="1:235" s="12" customFormat="1" ht="44.25" customHeight="1" x14ac:dyDescent="0.25">
      <c r="A20" s="10" t="s">
        <v>5</v>
      </c>
      <c r="B20" s="10" t="s">
        <v>6</v>
      </c>
      <c r="C20" s="10" t="s">
        <v>7</v>
      </c>
      <c r="D20" s="11" t="s">
        <v>103</v>
      </c>
      <c r="E20" s="44" t="s">
        <v>104</v>
      </c>
      <c r="F20" s="11" t="s">
        <v>129</v>
      </c>
      <c r="G20" s="44" t="s">
        <v>130</v>
      </c>
      <c r="H20" s="11" t="s">
        <v>159</v>
      </c>
      <c r="I20" s="44" t="s">
        <v>146</v>
      </c>
      <c r="J20" s="11" t="s">
        <v>160</v>
      </c>
      <c r="K20" s="44" t="s">
        <v>147</v>
      </c>
      <c r="L20" s="11" t="s">
        <v>161</v>
      </c>
      <c r="M20" s="44" t="s">
        <v>162</v>
      </c>
      <c r="N20" s="11" t="s">
        <v>103</v>
      </c>
      <c r="O20" s="85">
        <f>N21+O19</f>
        <v>2508282.9509500004</v>
      </c>
      <c r="P20" s="84">
        <f>O20-L17</f>
        <v>61914.83607000066</v>
      </c>
      <c r="HY20" s="13"/>
      <c r="HZ20" s="13"/>
      <c r="IA20" s="13"/>
    </row>
    <row r="21" spans="1:235" ht="18.75" customHeight="1" x14ac:dyDescent="0.25">
      <c r="A21" s="10"/>
      <c r="B21" s="66" t="s">
        <v>8</v>
      </c>
      <c r="C21" s="14" t="s">
        <v>9</v>
      </c>
      <c r="D21" s="39">
        <f t="shared" ref="D21:I21" si="0">D22+D134+D145</f>
        <v>1865442.2999999998</v>
      </c>
      <c r="E21" s="51">
        <f t="shared" si="0"/>
        <v>22105.06926</v>
      </c>
      <c r="F21" s="39">
        <f t="shared" si="0"/>
        <v>1887547.3692600001</v>
      </c>
      <c r="G21" s="51">
        <f t="shared" si="0"/>
        <v>141080.32465999998</v>
      </c>
      <c r="H21" s="39">
        <f t="shared" si="0"/>
        <v>2028627.6939199998</v>
      </c>
      <c r="I21" s="51">
        <f t="shared" si="0"/>
        <v>2422.8828000000003</v>
      </c>
      <c r="J21" s="77">
        <f>J22+J134+J145+J129</f>
        <v>2031050.5767199995</v>
      </c>
      <c r="K21" s="53">
        <f>K22+K134+K145+K129</f>
        <v>29931.681779999999</v>
      </c>
      <c r="L21" s="78">
        <f>L22+L134+L145+L129</f>
        <v>2060982.2584999998</v>
      </c>
      <c r="M21" s="53">
        <f>M22+M134+M145+M129</f>
        <v>60044.836070000005</v>
      </c>
      <c r="N21" s="77">
        <f>N22+N134+N145+N129</f>
        <v>2121027.0945700002</v>
      </c>
      <c r="O21" s="81" t="s">
        <v>158</v>
      </c>
      <c r="P21" s="58"/>
      <c r="HY21" s="15"/>
      <c r="HZ21" s="15"/>
      <c r="IA21" s="15"/>
    </row>
    <row r="22" spans="1:235" ht="31.5" x14ac:dyDescent="0.25">
      <c r="A22" s="16"/>
      <c r="B22" s="67" t="s">
        <v>10</v>
      </c>
      <c r="C22" s="17" t="s">
        <v>11</v>
      </c>
      <c r="D22" s="57">
        <f t="shared" ref="D22:L22" si="1">SUM(D23,D26,D77,D110)</f>
        <v>1865442.2999999998</v>
      </c>
      <c r="E22" s="52">
        <f t="shared" si="1"/>
        <v>37925.173269999999</v>
      </c>
      <c r="F22" s="57">
        <f t="shared" si="1"/>
        <v>1903367.47327</v>
      </c>
      <c r="G22" s="52">
        <f t="shared" si="1"/>
        <v>141080.32465999998</v>
      </c>
      <c r="H22" s="57">
        <f t="shared" si="1"/>
        <v>2044447.7979299999</v>
      </c>
      <c r="I22" s="52">
        <f t="shared" si="1"/>
        <v>3895.6019800000004</v>
      </c>
      <c r="J22" s="57">
        <f t="shared" si="1"/>
        <v>2048343.3999099997</v>
      </c>
      <c r="K22" s="52">
        <f t="shared" si="1"/>
        <v>16675.040779999999</v>
      </c>
      <c r="L22" s="57">
        <f t="shared" si="1"/>
        <v>2065018.4406899998</v>
      </c>
      <c r="M22" s="52">
        <f t="shared" ref="M22:N22" si="2">SUM(M23,M26,M77,M110)</f>
        <v>60029.836070000005</v>
      </c>
      <c r="N22" s="57">
        <f t="shared" si="2"/>
        <v>2125048.2767599998</v>
      </c>
      <c r="O22" s="46"/>
      <c r="HY22" s="15"/>
      <c r="HZ22" s="15"/>
      <c r="IA22" s="15"/>
    </row>
    <row r="23" spans="1:235" ht="33" customHeight="1" x14ac:dyDescent="0.25">
      <c r="A23" s="16"/>
      <c r="B23" s="68" t="s">
        <v>12</v>
      </c>
      <c r="C23" s="18" t="s">
        <v>13</v>
      </c>
      <c r="D23" s="23">
        <f t="shared" ref="D23:J23" si="3">SUM(D24:D25)</f>
        <v>200521.4</v>
      </c>
      <c r="E23" s="53">
        <f t="shared" si="3"/>
        <v>0</v>
      </c>
      <c r="F23" s="23">
        <f t="shared" si="3"/>
        <v>200521.4</v>
      </c>
      <c r="G23" s="53">
        <f t="shared" si="3"/>
        <v>550</v>
      </c>
      <c r="H23" s="23">
        <f t="shared" si="3"/>
        <v>201071.4</v>
      </c>
      <c r="I23" s="53">
        <f t="shared" si="3"/>
        <v>396</v>
      </c>
      <c r="J23" s="23">
        <f t="shared" si="3"/>
        <v>201467.4</v>
      </c>
      <c r="K23" s="53">
        <f t="shared" ref="K23:L23" si="4">SUM(K24:K25)</f>
        <v>0</v>
      </c>
      <c r="L23" s="23">
        <f t="shared" si="4"/>
        <v>201467.4</v>
      </c>
      <c r="M23" s="53">
        <f t="shared" ref="M23:N23" si="5">SUM(M24:M25)</f>
        <v>0</v>
      </c>
      <c r="N23" s="23">
        <f t="shared" si="5"/>
        <v>201467.4</v>
      </c>
      <c r="O23" s="46"/>
      <c r="P23" s="63"/>
      <c r="HY23" s="15"/>
      <c r="HZ23" s="15"/>
      <c r="IA23" s="15"/>
    </row>
    <row r="24" spans="1:235" ht="30.75" customHeight="1" x14ac:dyDescent="0.25">
      <c r="A24" s="16">
        <v>923</v>
      </c>
      <c r="B24" s="69" t="s">
        <v>14</v>
      </c>
      <c r="C24" s="19" t="s">
        <v>15</v>
      </c>
      <c r="D24" s="20">
        <v>200521.4</v>
      </c>
      <c r="E24" s="50"/>
      <c r="F24" s="20">
        <f>D24+E24</f>
        <v>200521.4</v>
      </c>
      <c r="G24" s="50"/>
      <c r="H24" s="20">
        <f>F24+G24</f>
        <v>200521.4</v>
      </c>
      <c r="I24" s="50"/>
      <c r="J24" s="20">
        <f>H24+I24</f>
        <v>200521.4</v>
      </c>
      <c r="K24" s="50"/>
      <c r="L24" s="20">
        <f>J24+K24</f>
        <v>200521.4</v>
      </c>
      <c r="M24" s="50"/>
      <c r="N24" s="20">
        <f>L24+M24</f>
        <v>200521.4</v>
      </c>
      <c r="O24" s="46"/>
      <c r="HY24" s="15"/>
      <c r="HZ24" s="15"/>
      <c r="IA24" s="15"/>
    </row>
    <row r="25" spans="1:235" ht="30.75" customHeight="1" x14ac:dyDescent="0.25">
      <c r="A25" s="16"/>
      <c r="B25" s="69" t="s">
        <v>131</v>
      </c>
      <c r="C25" s="19" t="s">
        <v>132</v>
      </c>
      <c r="D25" s="20"/>
      <c r="E25" s="50"/>
      <c r="F25" s="20"/>
      <c r="G25" s="50">
        <v>550</v>
      </c>
      <c r="H25" s="20">
        <f>F25+G25</f>
        <v>550</v>
      </c>
      <c r="I25" s="50">
        <v>396</v>
      </c>
      <c r="J25" s="20">
        <f>H25+I25</f>
        <v>946</v>
      </c>
      <c r="K25" s="50"/>
      <c r="L25" s="20">
        <f>J25+K25</f>
        <v>946</v>
      </c>
      <c r="M25" s="50"/>
      <c r="N25" s="20">
        <f>L25+M25</f>
        <v>946</v>
      </c>
      <c r="O25" s="46"/>
      <c r="HY25" s="15"/>
      <c r="HZ25" s="15"/>
      <c r="IA25" s="15"/>
    </row>
    <row r="26" spans="1:235" ht="30" customHeight="1" x14ac:dyDescent="0.25">
      <c r="A26" s="16"/>
      <c r="B26" s="68" t="s">
        <v>16</v>
      </c>
      <c r="C26" s="18" t="s">
        <v>113</v>
      </c>
      <c r="D26" s="23">
        <f t="shared" ref="D26:L26" si="6">SUM(D73,D71,D65,D54,D42,D33,D27)</f>
        <v>1031984.5</v>
      </c>
      <c r="E26" s="53">
        <f t="shared" si="6"/>
        <v>1667.38293</v>
      </c>
      <c r="F26" s="23">
        <f t="shared" si="6"/>
        <v>1033651.88293</v>
      </c>
      <c r="G26" s="53">
        <f t="shared" si="6"/>
        <v>111084.12466</v>
      </c>
      <c r="H26" s="23">
        <f t="shared" si="6"/>
        <v>1144736.0075900001</v>
      </c>
      <c r="I26" s="53">
        <f t="shared" si="6"/>
        <v>153.70198000000005</v>
      </c>
      <c r="J26" s="23">
        <f t="shared" si="6"/>
        <v>1144889.7095699999</v>
      </c>
      <c r="K26" s="53">
        <f t="shared" si="6"/>
        <v>2838.0037499999989</v>
      </c>
      <c r="L26" s="23">
        <f t="shared" si="6"/>
        <v>1147727.7133199999</v>
      </c>
      <c r="M26" s="53">
        <f t="shared" ref="M26:N26" si="7">SUM(M73,M71,M65,M54,M42,M33,M27)</f>
        <v>2592.1325200000001</v>
      </c>
      <c r="N26" s="23">
        <f t="shared" si="7"/>
        <v>1150319.8458399998</v>
      </c>
      <c r="O26" s="46"/>
      <c r="P26" s="64"/>
      <c r="HY26" s="15"/>
      <c r="HZ26" s="15"/>
      <c r="IA26" s="15"/>
    </row>
    <row r="27" spans="1:235" s="24" customFormat="1" ht="27" customHeight="1" x14ac:dyDescent="0.25">
      <c r="A27" s="21">
        <v>912</v>
      </c>
      <c r="B27" s="68" t="s">
        <v>17</v>
      </c>
      <c r="C27" s="22"/>
      <c r="D27" s="23">
        <f t="shared" ref="D27:J27" si="8">SUM(D28:D32)</f>
        <v>15050.4</v>
      </c>
      <c r="E27" s="53">
        <f t="shared" si="8"/>
        <v>683.98616000000004</v>
      </c>
      <c r="F27" s="23">
        <f t="shared" si="8"/>
        <v>15734.38616</v>
      </c>
      <c r="G27" s="53">
        <f t="shared" si="8"/>
        <v>200</v>
      </c>
      <c r="H27" s="23">
        <f t="shared" si="8"/>
        <v>15934.38616</v>
      </c>
      <c r="I27" s="53">
        <f t="shared" si="8"/>
        <v>0</v>
      </c>
      <c r="J27" s="23">
        <f t="shared" si="8"/>
        <v>15934.38616</v>
      </c>
      <c r="K27" s="53">
        <f t="shared" ref="K27:L27" si="9">SUM(K28:K32)</f>
        <v>230.39052000000001</v>
      </c>
      <c r="L27" s="23">
        <f t="shared" si="9"/>
        <v>16164.776679999999</v>
      </c>
      <c r="M27" s="53">
        <f t="shared" ref="M27:N27" si="10">SUM(M28:M32)</f>
        <v>0</v>
      </c>
      <c r="N27" s="23">
        <f t="shared" si="10"/>
        <v>16164.776679999999</v>
      </c>
      <c r="O27" s="47"/>
      <c r="HY27" s="25"/>
      <c r="HZ27" s="25"/>
      <c r="IA27" s="25"/>
    </row>
    <row r="28" spans="1:235" ht="31.5" x14ac:dyDescent="0.25">
      <c r="A28" s="16"/>
      <c r="B28" s="70" t="s">
        <v>105</v>
      </c>
      <c r="C28" s="19" t="s">
        <v>106</v>
      </c>
      <c r="D28" s="20"/>
      <c r="E28" s="50">
        <v>684</v>
      </c>
      <c r="F28" s="20">
        <f t="shared" ref="F28" si="11">D28+E28</f>
        <v>684</v>
      </c>
      <c r="G28" s="50"/>
      <c r="H28" s="20">
        <f t="shared" ref="H28:H29" si="12">F28+G28</f>
        <v>684</v>
      </c>
      <c r="I28" s="50"/>
      <c r="J28" s="20">
        <f t="shared" ref="J28:J29" si="13">H28+I28</f>
        <v>684</v>
      </c>
      <c r="K28" s="50"/>
      <c r="L28" s="20">
        <f t="shared" ref="L28:L29" si="14">J28+K28</f>
        <v>684</v>
      </c>
      <c r="M28" s="50"/>
      <c r="N28" s="20">
        <f t="shared" ref="N28:N29" si="15">L28+M28</f>
        <v>684</v>
      </c>
      <c r="O28" s="46"/>
      <c r="HY28" s="15"/>
      <c r="HZ28" s="15"/>
      <c r="IA28" s="15"/>
    </row>
    <row r="29" spans="1:235" ht="31.5" x14ac:dyDescent="0.25">
      <c r="A29" s="16"/>
      <c r="B29" s="70" t="s">
        <v>18</v>
      </c>
      <c r="C29" s="19" t="s">
        <v>19</v>
      </c>
      <c r="D29" s="20">
        <v>295</v>
      </c>
      <c r="E29" s="50"/>
      <c r="F29" s="20">
        <f t="shared" ref="F29" si="16">D29+E29</f>
        <v>295</v>
      </c>
      <c r="G29" s="50"/>
      <c r="H29" s="20">
        <f t="shared" si="12"/>
        <v>295</v>
      </c>
      <c r="I29" s="50"/>
      <c r="J29" s="20">
        <f t="shared" si="13"/>
        <v>295</v>
      </c>
      <c r="K29" s="50"/>
      <c r="L29" s="20">
        <f t="shared" si="14"/>
        <v>295</v>
      </c>
      <c r="M29" s="50"/>
      <c r="N29" s="20">
        <f t="shared" si="15"/>
        <v>295</v>
      </c>
      <c r="O29" s="46"/>
      <c r="HY29" s="15"/>
      <c r="HZ29" s="15"/>
      <c r="IA29" s="15"/>
    </row>
    <row r="30" spans="1:235" ht="48" customHeight="1" x14ac:dyDescent="0.25">
      <c r="A30" s="16"/>
      <c r="B30" s="70" t="s">
        <v>18</v>
      </c>
      <c r="C30" s="19" t="s">
        <v>21</v>
      </c>
      <c r="D30" s="20">
        <v>3655.4</v>
      </c>
      <c r="E30" s="50">
        <v>-1.384E-2</v>
      </c>
      <c r="F30" s="20">
        <f>D30+E30</f>
        <v>3655.38616</v>
      </c>
      <c r="G30" s="50"/>
      <c r="H30" s="20">
        <f>F30+G30</f>
        <v>3655.38616</v>
      </c>
      <c r="I30" s="50"/>
      <c r="J30" s="20">
        <f>H30+I30</f>
        <v>3655.38616</v>
      </c>
      <c r="K30" s="50">
        <v>230.39052000000001</v>
      </c>
      <c r="L30" s="20">
        <f>J30+K30</f>
        <v>3885.7766799999999</v>
      </c>
      <c r="M30" s="50"/>
      <c r="N30" s="20">
        <f>L30+M30</f>
        <v>3885.7766799999999</v>
      </c>
      <c r="O30" s="46"/>
      <c r="P30" s="49"/>
      <c r="HY30" s="15"/>
      <c r="HZ30" s="15"/>
      <c r="IA30" s="15"/>
    </row>
    <row r="31" spans="1:235" ht="32.25" customHeight="1" x14ac:dyDescent="0.25">
      <c r="A31" s="16"/>
      <c r="B31" s="70" t="s">
        <v>18</v>
      </c>
      <c r="C31" s="19" t="s">
        <v>133</v>
      </c>
      <c r="D31" s="20"/>
      <c r="E31" s="50"/>
      <c r="F31" s="20"/>
      <c r="G31" s="50">
        <v>200</v>
      </c>
      <c r="H31" s="20">
        <f>F31+G31</f>
        <v>200</v>
      </c>
      <c r="I31" s="50"/>
      <c r="J31" s="20">
        <f>H31+I31</f>
        <v>200</v>
      </c>
      <c r="K31" s="50"/>
      <c r="L31" s="20">
        <f>J31+K31</f>
        <v>200</v>
      </c>
      <c r="M31" s="50"/>
      <c r="N31" s="20">
        <f>L31+M31</f>
        <v>200</v>
      </c>
      <c r="O31" s="46"/>
      <c r="P31" s="49"/>
      <c r="HY31" s="15"/>
      <c r="HZ31" s="15"/>
      <c r="IA31" s="15"/>
    </row>
    <row r="32" spans="1:235" ht="19.5" x14ac:dyDescent="0.25">
      <c r="A32" s="16"/>
      <c r="B32" s="70" t="s">
        <v>18</v>
      </c>
      <c r="C32" s="19" t="s">
        <v>20</v>
      </c>
      <c r="D32" s="20">
        <v>11100</v>
      </c>
      <c r="E32" s="50"/>
      <c r="F32" s="20">
        <f>D32+E32</f>
        <v>11100</v>
      </c>
      <c r="G32" s="50"/>
      <c r="H32" s="20">
        <f>F32+G32</f>
        <v>11100</v>
      </c>
      <c r="I32" s="50"/>
      <c r="J32" s="20">
        <f>H32+I32</f>
        <v>11100</v>
      </c>
      <c r="K32" s="50"/>
      <c r="L32" s="20">
        <f>J32+K32</f>
        <v>11100</v>
      </c>
      <c r="M32" s="50"/>
      <c r="N32" s="20">
        <f>L32+M32</f>
        <v>11100</v>
      </c>
      <c r="O32" s="46"/>
      <c r="HY32" s="15"/>
      <c r="HZ32" s="15"/>
      <c r="IA32" s="15"/>
    </row>
    <row r="33" spans="1:235" s="24" customFormat="1" ht="24" customHeight="1" x14ac:dyDescent="0.25">
      <c r="A33" s="21">
        <v>914</v>
      </c>
      <c r="B33" s="68" t="s">
        <v>17</v>
      </c>
      <c r="C33" s="18"/>
      <c r="D33" s="23">
        <f t="shared" ref="D33:J33" si="17">SUM(D34:D41)</f>
        <v>136292.5</v>
      </c>
      <c r="E33" s="53">
        <f t="shared" si="17"/>
        <v>983.27350999999999</v>
      </c>
      <c r="F33" s="23">
        <f t="shared" si="17"/>
        <v>137275.77351</v>
      </c>
      <c r="G33" s="53">
        <f t="shared" si="17"/>
        <v>18348.312000000002</v>
      </c>
      <c r="H33" s="23">
        <f t="shared" si="17"/>
        <v>155624.08551</v>
      </c>
      <c r="I33" s="53">
        <f t="shared" si="17"/>
        <v>-37.498019999999997</v>
      </c>
      <c r="J33" s="23">
        <f t="shared" si="17"/>
        <v>155586.58749000001</v>
      </c>
      <c r="K33" s="53">
        <f t="shared" ref="K33:L33" si="18">SUM(K34:K41)</f>
        <v>403</v>
      </c>
      <c r="L33" s="23">
        <f t="shared" si="18"/>
        <v>155989.58749000001</v>
      </c>
      <c r="M33" s="53">
        <f t="shared" ref="M33:N33" si="19">SUM(M34:M41)</f>
        <v>6000</v>
      </c>
      <c r="N33" s="23">
        <f t="shared" si="19"/>
        <v>161989.58749000001</v>
      </c>
      <c r="O33" s="47"/>
      <c r="HY33" s="25"/>
      <c r="HZ33" s="25"/>
      <c r="IA33" s="25"/>
    </row>
    <row r="34" spans="1:235" ht="39" customHeight="1" x14ac:dyDescent="0.25">
      <c r="A34" s="16"/>
      <c r="B34" s="70" t="s">
        <v>107</v>
      </c>
      <c r="C34" s="19" t="s">
        <v>108</v>
      </c>
      <c r="D34" s="20"/>
      <c r="E34" s="50">
        <v>983.31808000000001</v>
      </c>
      <c r="F34" s="20">
        <f t="shared" ref="F34:F41" si="20">D34+E34</f>
        <v>983.31808000000001</v>
      </c>
      <c r="G34" s="50"/>
      <c r="H34" s="20">
        <f t="shared" ref="H34:H38" si="21">F34+G34</f>
        <v>983.31808000000001</v>
      </c>
      <c r="I34" s="50"/>
      <c r="J34" s="20">
        <f t="shared" ref="J34:J38" si="22">H34+I34</f>
        <v>983.31808000000001</v>
      </c>
      <c r="K34" s="50"/>
      <c r="L34" s="20">
        <f t="shared" ref="L34:L38" si="23">J34+K34</f>
        <v>983.31808000000001</v>
      </c>
      <c r="M34" s="50"/>
      <c r="N34" s="20">
        <f t="shared" ref="N34:N38" si="24">L34+M34</f>
        <v>983.31808000000001</v>
      </c>
      <c r="O34" s="47"/>
      <c r="HY34" s="15"/>
      <c r="HZ34" s="15"/>
      <c r="IA34" s="15"/>
    </row>
    <row r="35" spans="1:235" ht="20.25" customHeight="1" x14ac:dyDescent="0.25">
      <c r="A35" s="16"/>
      <c r="B35" s="70" t="s">
        <v>22</v>
      </c>
      <c r="C35" s="19" t="s">
        <v>23</v>
      </c>
      <c r="D35" s="20">
        <v>5473.3</v>
      </c>
      <c r="E35" s="50">
        <v>8.2299999999999995E-3</v>
      </c>
      <c r="F35" s="20">
        <f t="shared" ref="F35" si="25">D35+E35</f>
        <v>5473.3082300000005</v>
      </c>
      <c r="G35" s="50"/>
      <c r="H35" s="20">
        <f t="shared" si="21"/>
        <v>5473.3082300000005</v>
      </c>
      <c r="I35" s="50">
        <v>-37.498019999999997</v>
      </c>
      <c r="J35" s="20">
        <f t="shared" si="22"/>
        <v>5435.8102100000006</v>
      </c>
      <c r="K35" s="50"/>
      <c r="L35" s="20">
        <f t="shared" si="23"/>
        <v>5435.8102100000006</v>
      </c>
      <c r="M35" s="50"/>
      <c r="N35" s="20">
        <f t="shared" si="24"/>
        <v>5435.8102100000006</v>
      </c>
      <c r="O35" s="47"/>
      <c r="HY35" s="15"/>
      <c r="HZ35" s="15"/>
      <c r="IA35" s="15"/>
    </row>
    <row r="36" spans="1:235" ht="20.25" customHeight="1" x14ac:dyDescent="0.25">
      <c r="A36" s="16"/>
      <c r="B36" s="70" t="s">
        <v>24</v>
      </c>
      <c r="C36" s="19" t="s">
        <v>93</v>
      </c>
      <c r="D36" s="20">
        <f>45432+8245.2</f>
        <v>53677.2</v>
      </c>
      <c r="E36" s="50">
        <v>-4.7999999999999996E-3</v>
      </c>
      <c r="F36" s="20">
        <f t="shared" si="20"/>
        <v>53677.195199999995</v>
      </c>
      <c r="G36" s="50"/>
      <c r="H36" s="20">
        <f t="shared" si="21"/>
        <v>53677.195199999995</v>
      </c>
      <c r="I36" s="50"/>
      <c r="J36" s="20">
        <f t="shared" si="22"/>
        <v>53677.195199999995</v>
      </c>
      <c r="K36" s="50"/>
      <c r="L36" s="20">
        <f t="shared" si="23"/>
        <v>53677.195199999995</v>
      </c>
      <c r="M36" s="50">
        <v>6000</v>
      </c>
      <c r="N36" s="20">
        <f t="shared" si="24"/>
        <v>59677.195199999995</v>
      </c>
      <c r="O36" s="47"/>
      <c r="HY36" s="15"/>
      <c r="HZ36" s="15"/>
      <c r="IA36" s="15"/>
    </row>
    <row r="37" spans="1:235" s="37" customFormat="1" ht="24.75" customHeight="1" x14ac:dyDescent="0.25">
      <c r="A37" s="16"/>
      <c r="B37" s="70" t="s">
        <v>94</v>
      </c>
      <c r="C37" s="19" t="s">
        <v>134</v>
      </c>
      <c r="D37" s="41">
        <f>21066.2+1344.7</f>
        <v>22410.9</v>
      </c>
      <c r="E37" s="50">
        <v>-4.8000000000000001E-2</v>
      </c>
      <c r="F37" s="20">
        <f t="shared" si="20"/>
        <v>22410.852000000003</v>
      </c>
      <c r="G37" s="50">
        <f>324.90632+106.20568</f>
        <v>431.11199999999997</v>
      </c>
      <c r="H37" s="20">
        <f t="shared" si="21"/>
        <v>22841.964000000004</v>
      </c>
      <c r="I37" s="50"/>
      <c r="J37" s="20">
        <f t="shared" si="22"/>
        <v>22841.964000000004</v>
      </c>
      <c r="K37" s="50"/>
      <c r="L37" s="20">
        <f t="shared" si="23"/>
        <v>22841.964000000004</v>
      </c>
      <c r="M37" s="50"/>
      <c r="N37" s="20">
        <f t="shared" si="24"/>
        <v>22841.964000000004</v>
      </c>
      <c r="O37" s="47"/>
      <c r="HY37" s="38"/>
      <c r="HZ37" s="38"/>
      <c r="IA37" s="38"/>
    </row>
    <row r="38" spans="1:235" ht="63" x14ac:dyDescent="0.25">
      <c r="A38" s="16"/>
      <c r="B38" s="70" t="s">
        <v>18</v>
      </c>
      <c r="C38" s="19" t="s">
        <v>25</v>
      </c>
      <c r="D38" s="20">
        <v>15615</v>
      </c>
      <c r="E38" s="50"/>
      <c r="F38" s="20">
        <f t="shared" si="20"/>
        <v>15615</v>
      </c>
      <c r="G38" s="50">
        <v>32</v>
      </c>
      <c r="H38" s="20">
        <f t="shared" si="21"/>
        <v>15647</v>
      </c>
      <c r="I38" s="50"/>
      <c r="J38" s="20">
        <f t="shared" si="22"/>
        <v>15647</v>
      </c>
      <c r="K38" s="50"/>
      <c r="L38" s="20">
        <f t="shared" si="23"/>
        <v>15647</v>
      </c>
      <c r="M38" s="50"/>
      <c r="N38" s="20">
        <f t="shared" si="24"/>
        <v>15647</v>
      </c>
      <c r="O38" s="47"/>
      <c r="HY38" s="15"/>
      <c r="HZ38" s="15"/>
      <c r="IA38" s="15"/>
    </row>
    <row r="39" spans="1:235" ht="31.15" customHeight="1" x14ac:dyDescent="0.25">
      <c r="A39" s="16"/>
      <c r="B39" s="70" t="s">
        <v>18</v>
      </c>
      <c r="C39" s="26" t="s">
        <v>27</v>
      </c>
      <c r="D39" s="20">
        <v>100</v>
      </c>
      <c r="E39" s="50"/>
      <c r="F39" s="20">
        <f>D39+E39</f>
        <v>100</v>
      </c>
      <c r="G39" s="50"/>
      <c r="H39" s="20">
        <f>F39+G39</f>
        <v>100</v>
      </c>
      <c r="I39" s="50"/>
      <c r="J39" s="20">
        <f>H39+I39</f>
        <v>100</v>
      </c>
      <c r="K39" s="50"/>
      <c r="L39" s="20">
        <f>J39+K39</f>
        <v>100</v>
      </c>
      <c r="M39" s="50"/>
      <c r="N39" s="20">
        <f>L39+M39</f>
        <v>100</v>
      </c>
      <c r="O39" s="47"/>
      <c r="HY39" s="15"/>
      <c r="HZ39" s="15"/>
      <c r="IA39" s="15"/>
    </row>
    <row r="40" spans="1:235" ht="35.25" customHeight="1" x14ac:dyDescent="0.25">
      <c r="A40" s="16"/>
      <c r="B40" s="70" t="s">
        <v>18</v>
      </c>
      <c r="C40" s="26" t="s">
        <v>148</v>
      </c>
      <c r="D40" s="20"/>
      <c r="E40" s="50"/>
      <c r="F40" s="20"/>
      <c r="G40" s="50"/>
      <c r="H40" s="20"/>
      <c r="I40" s="50"/>
      <c r="J40" s="20"/>
      <c r="K40" s="50">
        <v>403</v>
      </c>
      <c r="L40" s="20">
        <f>J40+K40</f>
        <v>403</v>
      </c>
      <c r="M40" s="50"/>
      <c r="N40" s="20">
        <f>L40+M40</f>
        <v>403</v>
      </c>
      <c r="O40" s="47"/>
      <c r="HY40" s="15"/>
      <c r="HZ40" s="15"/>
      <c r="IA40" s="15"/>
    </row>
    <row r="41" spans="1:235" ht="32.25" customHeight="1" x14ac:dyDescent="0.25">
      <c r="A41" s="16"/>
      <c r="B41" s="70" t="s">
        <v>18</v>
      </c>
      <c r="C41" s="19" t="s">
        <v>26</v>
      </c>
      <c r="D41" s="20">
        <v>39016.1</v>
      </c>
      <c r="E41" s="50"/>
      <c r="F41" s="20">
        <f t="shared" si="20"/>
        <v>39016.1</v>
      </c>
      <c r="G41" s="50">
        <v>17885.2</v>
      </c>
      <c r="H41" s="20">
        <f t="shared" ref="H41" si="26">F41+G41</f>
        <v>56901.3</v>
      </c>
      <c r="I41" s="50"/>
      <c r="J41" s="20">
        <f t="shared" ref="J41" si="27">H41+I41</f>
        <v>56901.3</v>
      </c>
      <c r="K41" s="50"/>
      <c r="L41" s="20">
        <f t="shared" ref="L41" si="28">J41+K41</f>
        <v>56901.3</v>
      </c>
      <c r="M41" s="50"/>
      <c r="N41" s="20">
        <f t="shared" ref="N41" si="29">L41+M41</f>
        <v>56901.3</v>
      </c>
      <c r="O41" s="47"/>
      <c r="HY41" s="15"/>
      <c r="HZ41" s="15"/>
      <c r="IA41" s="15"/>
    </row>
    <row r="42" spans="1:235" s="24" customFormat="1" ht="27" customHeight="1" x14ac:dyDescent="0.25">
      <c r="A42" s="21">
        <v>915</v>
      </c>
      <c r="B42" s="68" t="s">
        <v>17</v>
      </c>
      <c r="C42" s="18"/>
      <c r="D42" s="23">
        <f t="shared" ref="D42:J42" si="30">SUM(D43:D53)</f>
        <v>234747.59999999998</v>
      </c>
      <c r="E42" s="53">
        <f>SUM(E43:E53)</f>
        <v>0</v>
      </c>
      <c r="F42" s="23">
        <f t="shared" si="30"/>
        <v>234747.59999999998</v>
      </c>
      <c r="G42" s="53">
        <f>SUM(G43:G53)</f>
        <v>25546.672599999998</v>
      </c>
      <c r="H42" s="23">
        <f t="shared" si="30"/>
        <v>260294.2726</v>
      </c>
      <c r="I42" s="53">
        <f>SUM(I43:I53)</f>
        <v>191.20000000000005</v>
      </c>
      <c r="J42" s="23">
        <f t="shared" si="30"/>
        <v>260485.47259999998</v>
      </c>
      <c r="K42" s="53">
        <f>SUM(K43:K53)</f>
        <v>6690.9</v>
      </c>
      <c r="L42" s="23">
        <f t="shared" ref="L42:N42" si="31">SUM(L43:L53)</f>
        <v>267176.37259999994</v>
      </c>
      <c r="M42" s="53">
        <f>SUM(M43:M53)</f>
        <v>-1569.1</v>
      </c>
      <c r="N42" s="23">
        <f t="shared" si="31"/>
        <v>265607.27259999997</v>
      </c>
      <c r="O42" s="47"/>
      <c r="HY42" s="25"/>
      <c r="HZ42" s="25"/>
      <c r="IA42" s="25"/>
    </row>
    <row r="43" spans="1:235" ht="47.25" x14ac:dyDescent="0.25">
      <c r="A43" s="16"/>
      <c r="B43" s="70" t="s">
        <v>135</v>
      </c>
      <c r="C43" s="19" t="s">
        <v>136</v>
      </c>
      <c r="D43" s="20"/>
      <c r="E43" s="50"/>
      <c r="F43" s="20">
        <f t="shared" ref="F43:F53" si="32">D43+E43</f>
        <v>0</v>
      </c>
      <c r="G43" s="50">
        <v>4041.23</v>
      </c>
      <c r="H43" s="20">
        <f t="shared" ref="H43:H45" si="33">F43+G43</f>
        <v>4041.23</v>
      </c>
      <c r="I43" s="50"/>
      <c r="J43" s="20">
        <f t="shared" ref="J43:J45" si="34">H43+I43</f>
        <v>4041.23</v>
      </c>
      <c r="K43" s="50"/>
      <c r="L43" s="20">
        <f t="shared" ref="L43:L46" si="35">J43+K43</f>
        <v>4041.23</v>
      </c>
      <c r="M43" s="50"/>
      <c r="N43" s="20">
        <f t="shared" ref="N43:N46" si="36">L43+M43</f>
        <v>4041.23</v>
      </c>
      <c r="O43" s="47"/>
      <c r="HY43" s="15"/>
      <c r="HZ43" s="15"/>
      <c r="IA43" s="15"/>
    </row>
    <row r="44" spans="1:235" ht="47.25" x14ac:dyDescent="0.25">
      <c r="A44" s="16"/>
      <c r="B44" s="70" t="s">
        <v>28</v>
      </c>
      <c r="C44" s="19" t="s">
        <v>29</v>
      </c>
      <c r="D44" s="20">
        <v>38589.199999999997</v>
      </c>
      <c r="E44" s="50"/>
      <c r="F44" s="20">
        <f t="shared" ref="F44" si="37">D44+E44</f>
        <v>38589.199999999997</v>
      </c>
      <c r="G44" s="50"/>
      <c r="H44" s="20">
        <f t="shared" ref="H44" si="38">F44+G44</f>
        <v>38589.199999999997</v>
      </c>
      <c r="I44" s="50"/>
      <c r="J44" s="20">
        <f t="shared" si="34"/>
        <v>38589.199999999997</v>
      </c>
      <c r="K44" s="50"/>
      <c r="L44" s="20">
        <f t="shared" si="35"/>
        <v>38589.199999999997</v>
      </c>
      <c r="M44" s="50"/>
      <c r="N44" s="20">
        <f t="shared" si="36"/>
        <v>38589.199999999997</v>
      </c>
      <c r="O44" s="47"/>
      <c r="HY44" s="15"/>
      <c r="HZ44" s="15"/>
      <c r="IA44" s="15"/>
    </row>
    <row r="45" spans="1:235" s="37" customFormat="1" ht="19.5" x14ac:dyDescent="0.25">
      <c r="A45" s="16"/>
      <c r="B45" s="70" t="s">
        <v>90</v>
      </c>
      <c r="C45" s="19" t="s">
        <v>91</v>
      </c>
      <c r="D45" s="41">
        <f>22079.5+1409.4</f>
        <v>23488.9</v>
      </c>
      <c r="E45" s="50"/>
      <c r="F45" s="20">
        <f t="shared" si="32"/>
        <v>23488.9</v>
      </c>
      <c r="G45" s="50">
        <v>13300.142599999999</v>
      </c>
      <c r="H45" s="20">
        <f t="shared" si="33"/>
        <v>36789.042600000001</v>
      </c>
      <c r="I45" s="50"/>
      <c r="J45" s="20">
        <f t="shared" si="34"/>
        <v>36789.042600000001</v>
      </c>
      <c r="K45" s="50"/>
      <c r="L45" s="20">
        <f t="shared" si="35"/>
        <v>36789.042600000001</v>
      </c>
      <c r="M45" s="50"/>
      <c r="N45" s="20">
        <f t="shared" si="36"/>
        <v>36789.042600000001</v>
      </c>
      <c r="O45" s="47"/>
      <c r="HY45" s="38"/>
      <c r="HZ45" s="38"/>
      <c r="IA45" s="38"/>
    </row>
    <row r="46" spans="1:235" s="37" customFormat="1" ht="20.25" customHeight="1" x14ac:dyDescent="0.25">
      <c r="A46" s="16"/>
      <c r="B46" s="70" t="s">
        <v>18</v>
      </c>
      <c r="C46" s="19" t="s">
        <v>149</v>
      </c>
      <c r="D46" s="41"/>
      <c r="E46" s="50"/>
      <c r="F46" s="20"/>
      <c r="G46" s="50"/>
      <c r="H46" s="20"/>
      <c r="I46" s="50"/>
      <c r="J46" s="20"/>
      <c r="K46" s="50">
        <v>7246</v>
      </c>
      <c r="L46" s="20">
        <f t="shared" si="35"/>
        <v>7246</v>
      </c>
      <c r="M46" s="50"/>
      <c r="N46" s="20">
        <f t="shared" si="36"/>
        <v>7246</v>
      </c>
      <c r="O46" s="47"/>
      <c r="HY46" s="38"/>
      <c r="HZ46" s="38"/>
      <c r="IA46" s="38"/>
    </row>
    <row r="47" spans="1:235" ht="63.75" customHeight="1" x14ac:dyDescent="0.25">
      <c r="A47" s="16"/>
      <c r="B47" s="70" t="s">
        <v>18</v>
      </c>
      <c r="C47" s="19" t="s">
        <v>34</v>
      </c>
      <c r="D47" s="20">
        <v>1015.6</v>
      </c>
      <c r="E47" s="50"/>
      <c r="F47" s="20">
        <f>D47+E47</f>
        <v>1015.6</v>
      </c>
      <c r="G47" s="50"/>
      <c r="H47" s="20">
        <f>F47+G47</f>
        <v>1015.6</v>
      </c>
      <c r="I47" s="50">
        <v>-827.9</v>
      </c>
      <c r="J47" s="20">
        <f>H47+I47</f>
        <v>187.70000000000005</v>
      </c>
      <c r="K47" s="50"/>
      <c r="L47" s="20">
        <f>J47+K47</f>
        <v>187.70000000000005</v>
      </c>
      <c r="M47" s="50"/>
      <c r="N47" s="20">
        <f>L47+M47</f>
        <v>187.70000000000005</v>
      </c>
      <c r="O47" s="47"/>
      <c r="HY47" s="15"/>
      <c r="HZ47" s="15"/>
      <c r="IA47" s="15"/>
    </row>
    <row r="48" spans="1:235" ht="85.5" customHeight="1" x14ac:dyDescent="0.25">
      <c r="A48" s="16"/>
      <c r="B48" s="70" t="s">
        <v>18</v>
      </c>
      <c r="C48" s="19" t="s">
        <v>143</v>
      </c>
      <c r="D48" s="20"/>
      <c r="E48" s="50"/>
      <c r="F48" s="20"/>
      <c r="G48" s="50"/>
      <c r="H48" s="20"/>
      <c r="I48" s="50">
        <v>1362.2</v>
      </c>
      <c r="J48" s="20">
        <f>H48+I48</f>
        <v>1362.2</v>
      </c>
      <c r="K48" s="50">
        <v>-555.1</v>
      </c>
      <c r="L48" s="20">
        <f>J48+K48</f>
        <v>807.1</v>
      </c>
      <c r="M48" s="50"/>
      <c r="N48" s="20">
        <f>L48+M48</f>
        <v>807.1</v>
      </c>
      <c r="O48" s="47"/>
      <c r="HY48" s="15"/>
      <c r="HZ48" s="15"/>
      <c r="IA48" s="15"/>
    </row>
    <row r="49" spans="1:235" ht="52.5" customHeight="1" x14ac:dyDescent="0.25">
      <c r="A49" s="16"/>
      <c r="B49" s="70" t="s">
        <v>18</v>
      </c>
      <c r="C49" s="19" t="s">
        <v>31</v>
      </c>
      <c r="D49" s="20">
        <v>130186.4</v>
      </c>
      <c r="E49" s="50"/>
      <c r="F49" s="20">
        <f>D49+E49</f>
        <v>130186.4</v>
      </c>
      <c r="G49" s="50">
        <v>8205.2999999999993</v>
      </c>
      <c r="H49" s="20">
        <f>F49+G49</f>
        <v>138391.69999999998</v>
      </c>
      <c r="I49" s="50"/>
      <c r="J49" s="20">
        <f>H49+I49</f>
        <v>138391.69999999998</v>
      </c>
      <c r="K49" s="50"/>
      <c r="L49" s="20">
        <f>J49+K49</f>
        <v>138391.69999999998</v>
      </c>
      <c r="M49" s="50"/>
      <c r="N49" s="20">
        <f>L49+M49</f>
        <v>138391.69999999998</v>
      </c>
      <c r="O49" s="47"/>
      <c r="HY49" s="15"/>
      <c r="HZ49" s="15"/>
      <c r="IA49" s="15"/>
    </row>
    <row r="50" spans="1:235" s="37" customFormat="1" ht="54" customHeight="1" x14ac:dyDescent="0.25">
      <c r="A50" s="16"/>
      <c r="B50" s="70" t="s">
        <v>18</v>
      </c>
      <c r="C50" s="19" t="s">
        <v>92</v>
      </c>
      <c r="D50" s="41">
        <v>891.8</v>
      </c>
      <c r="E50" s="50"/>
      <c r="F50" s="20">
        <f>D50+E50</f>
        <v>891.8</v>
      </c>
      <c r="G50" s="50"/>
      <c r="H50" s="20">
        <f>F50+G50</f>
        <v>891.8</v>
      </c>
      <c r="I50" s="50"/>
      <c r="J50" s="20">
        <f>H50+I50</f>
        <v>891.8</v>
      </c>
      <c r="K50" s="50"/>
      <c r="L50" s="20">
        <f>J50+K50</f>
        <v>891.8</v>
      </c>
      <c r="M50" s="50"/>
      <c r="N50" s="20">
        <f>L50+M50</f>
        <v>891.8</v>
      </c>
      <c r="O50" s="47"/>
      <c r="HY50" s="38"/>
      <c r="HZ50" s="38"/>
      <c r="IA50" s="38"/>
    </row>
    <row r="51" spans="1:235" ht="31.5" x14ac:dyDescent="0.25">
      <c r="A51" s="16"/>
      <c r="B51" s="70" t="s">
        <v>18</v>
      </c>
      <c r="C51" s="19" t="s">
        <v>33</v>
      </c>
      <c r="D51" s="20">
        <v>12315</v>
      </c>
      <c r="E51" s="50"/>
      <c r="F51" s="20">
        <f>D51+E51</f>
        <v>12315</v>
      </c>
      <c r="G51" s="50"/>
      <c r="H51" s="20">
        <f>F51+G51</f>
        <v>12315</v>
      </c>
      <c r="I51" s="50">
        <v>-343.1</v>
      </c>
      <c r="J51" s="20">
        <f>H51+I51</f>
        <v>11971.9</v>
      </c>
      <c r="K51" s="50"/>
      <c r="L51" s="20">
        <f>J51+K51</f>
        <v>11971.9</v>
      </c>
      <c r="M51" s="50">
        <v>-916.3</v>
      </c>
      <c r="N51" s="20">
        <f>L51+M51</f>
        <v>11055.6</v>
      </c>
      <c r="O51" s="47"/>
      <c r="HY51" s="15"/>
      <c r="HZ51" s="15"/>
      <c r="IA51" s="15"/>
    </row>
    <row r="52" spans="1:235" ht="36" customHeight="1" x14ac:dyDescent="0.25">
      <c r="A52" s="16"/>
      <c r="B52" s="70" t="s">
        <v>18</v>
      </c>
      <c r="C52" s="19" t="s">
        <v>30</v>
      </c>
      <c r="D52" s="20">
        <v>27570.7</v>
      </c>
      <c r="E52" s="50"/>
      <c r="F52" s="20">
        <f t="shared" si="32"/>
        <v>27570.7</v>
      </c>
      <c r="G52" s="50"/>
      <c r="H52" s="20">
        <f t="shared" ref="H52:H53" si="39">F52+G52</f>
        <v>27570.7</v>
      </c>
      <c r="I52" s="50"/>
      <c r="J52" s="20">
        <f t="shared" ref="J52:J53" si="40">H52+I52</f>
        <v>27570.7</v>
      </c>
      <c r="K52" s="50"/>
      <c r="L52" s="20">
        <f t="shared" ref="L52:L53" si="41">J52+K52</f>
        <v>27570.7</v>
      </c>
      <c r="M52" s="50"/>
      <c r="N52" s="20">
        <f t="shared" ref="N52:N53" si="42">L52+M52</f>
        <v>27570.7</v>
      </c>
      <c r="O52" s="47"/>
      <c r="HY52" s="15"/>
      <c r="HZ52" s="15"/>
      <c r="IA52" s="15"/>
    </row>
    <row r="53" spans="1:235" ht="42" customHeight="1" x14ac:dyDescent="0.25">
      <c r="A53" s="16"/>
      <c r="B53" s="70" t="s">
        <v>18</v>
      </c>
      <c r="C53" s="19" t="s">
        <v>32</v>
      </c>
      <c r="D53" s="20">
        <v>690</v>
      </c>
      <c r="E53" s="50"/>
      <c r="F53" s="20">
        <f t="shared" si="32"/>
        <v>690</v>
      </c>
      <c r="G53" s="50"/>
      <c r="H53" s="20">
        <f t="shared" si="39"/>
        <v>690</v>
      </c>
      <c r="I53" s="50"/>
      <c r="J53" s="20">
        <f t="shared" si="40"/>
        <v>690</v>
      </c>
      <c r="K53" s="50"/>
      <c r="L53" s="20">
        <f t="shared" si="41"/>
        <v>690</v>
      </c>
      <c r="M53" s="50">
        <v>-652.79999999999995</v>
      </c>
      <c r="N53" s="20">
        <f t="shared" si="42"/>
        <v>37.200000000000045</v>
      </c>
      <c r="O53" s="47"/>
      <c r="HY53" s="15"/>
      <c r="HZ53" s="15"/>
      <c r="IA53" s="15"/>
    </row>
    <row r="54" spans="1:235" s="24" customFormat="1" ht="30" customHeight="1" x14ac:dyDescent="0.25">
      <c r="A54" s="21">
        <v>918</v>
      </c>
      <c r="B54" s="68" t="s">
        <v>17</v>
      </c>
      <c r="C54" s="18"/>
      <c r="D54" s="23">
        <f t="shared" ref="D54:J54" si="43">SUM(D55:D64)</f>
        <v>479191.5</v>
      </c>
      <c r="E54" s="53">
        <f t="shared" si="43"/>
        <v>6.9389999999999993E-2</v>
      </c>
      <c r="F54" s="23">
        <f t="shared" si="43"/>
        <v>479191.56939000002</v>
      </c>
      <c r="G54" s="53">
        <f t="shared" si="43"/>
        <v>38957.576269999998</v>
      </c>
      <c r="H54" s="23">
        <f t="shared" si="43"/>
        <v>518149.14566000004</v>
      </c>
      <c r="I54" s="53">
        <f t="shared" si="43"/>
        <v>0</v>
      </c>
      <c r="J54" s="23">
        <f t="shared" si="43"/>
        <v>518149.14566000004</v>
      </c>
      <c r="K54" s="53">
        <f t="shared" ref="K54:L54" si="44">SUM(K55:K64)</f>
        <v>-3883.6871100000003</v>
      </c>
      <c r="L54" s="23">
        <f t="shared" si="44"/>
        <v>514265.45854999998</v>
      </c>
      <c r="M54" s="53">
        <f t="shared" ref="M54:N54" si="45">SUM(M55:M64)</f>
        <v>0</v>
      </c>
      <c r="N54" s="23">
        <f t="shared" si="45"/>
        <v>514265.45854999998</v>
      </c>
      <c r="HY54" s="25"/>
      <c r="HZ54" s="25"/>
      <c r="IA54" s="25"/>
    </row>
    <row r="55" spans="1:235" s="24" customFormat="1" ht="62.25" customHeight="1" x14ac:dyDescent="0.25">
      <c r="A55" s="21"/>
      <c r="B55" s="71" t="s">
        <v>137</v>
      </c>
      <c r="C55" s="27" t="s">
        <v>138</v>
      </c>
      <c r="D55" s="20"/>
      <c r="E55" s="50"/>
      <c r="F55" s="20">
        <f t="shared" ref="F55:F64" si="46">D55+E55</f>
        <v>0</v>
      </c>
      <c r="G55" s="50">
        <v>23636.228569999999</v>
      </c>
      <c r="H55" s="20">
        <f t="shared" ref="H55" si="47">F55+G55</f>
        <v>23636.228569999999</v>
      </c>
      <c r="I55" s="50"/>
      <c r="J55" s="20">
        <f t="shared" ref="J55:J56" si="48">H55+I55</f>
        <v>23636.228569999999</v>
      </c>
      <c r="K55" s="50">
        <v>-6909.3984600000003</v>
      </c>
      <c r="L55" s="20">
        <f t="shared" ref="L55:L56" si="49">J55+K55</f>
        <v>16726.830109999999</v>
      </c>
      <c r="M55" s="50"/>
      <c r="N55" s="20">
        <f t="shared" ref="N55:N56" si="50">L55+M55</f>
        <v>16726.830109999999</v>
      </c>
      <c r="HY55" s="25"/>
      <c r="HZ55" s="25"/>
      <c r="IA55" s="25"/>
    </row>
    <row r="56" spans="1:235" s="24" customFormat="1" ht="30" customHeight="1" x14ac:dyDescent="0.25">
      <c r="A56" s="21"/>
      <c r="B56" s="71" t="s">
        <v>35</v>
      </c>
      <c r="C56" s="27" t="s">
        <v>36</v>
      </c>
      <c r="D56" s="20">
        <v>223438.6</v>
      </c>
      <c r="E56" s="50"/>
      <c r="F56" s="20">
        <f t="shared" ref="F56" si="51">D56+E56</f>
        <v>223438.6</v>
      </c>
      <c r="G56" s="50"/>
      <c r="H56" s="20">
        <f t="shared" ref="H56" si="52">F56+G56</f>
        <v>223438.6</v>
      </c>
      <c r="I56" s="50"/>
      <c r="J56" s="20">
        <f t="shared" si="48"/>
        <v>223438.6</v>
      </c>
      <c r="K56" s="50"/>
      <c r="L56" s="20">
        <f t="shared" si="49"/>
        <v>223438.6</v>
      </c>
      <c r="M56" s="50"/>
      <c r="N56" s="20">
        <f t="shared" si="50"/>
        <v>223438.6</v>
      </c>
      <c r="HY56" s="25"/>
      <c r="HZ56" s="25"/>
      <c r="IA56" s="25"/>
    </row>
    <row r="57" spans="1:235" ht="25.15" customHeight="1" x14ac:dyDescent="0.25">
      <c r="A57" s="16"/>
      <c r="B57" s="71" t="s">
        <v>109</v>
      </c>
      <c r="C57" s="27" t="s">
        <v>40</v>
      </c>
      <c r="D57" s="20">
        <f>183942.9+3753.9</f>
        <v>187696.8</v>
      </c>
      <c r="E57" s="50">
        <v>3.5999999999999997E-2</v>
      </c>
      <c r="F57" s="20">
        <f>D57+E57</f>
        <v>187696.83599999998</v>
      </c>
      <c r="G57" s="50"/>
      <c r="H57" s="20">
        <f>F57+G57</f>
        <v>187696.83599999998</v>
      </c>
      <c r="I57" s="50"/>
      <c r="J57" s="20">
        <f>H57+I57</f>
        <v>187696.83599999998</v>
      </c>
      <c r="K57" s="50"/>
      <c r="L57" s="20">
        <f>J57+K57</f>
        <v>187696.83599999998</v>
      </c>
      <c r="M57" s="50"/>
      <c r="N57" s="20">
        <f>L57+M57</f>
        <v>187696.83599999998</v>
      </c>
      <c r="O57" s="24"/>
      <c r="P57" s="24"/>
      <c r="HY57" s="15"/>
      <c r="HZ57" s="15"/>
      <c r="IA57" s="15"/>
    </row>
    <row r="58" spans="1:235" s="24" customFormat="1" ht="25.15" customHeight="1" x14ac:dyDescent="0.25">
      <c r="A58" s="21"/>
      <c r="B58" s="71" t="s">
        <v>37</v>
      </c>
      <c r="C58" s="27" t="s">
        <v>38</v>
      </c>
      <c r="D58" s="45">
        <v>3794.8</v>
      </c>
      <c r="E58" s="50">
        <v>-0.05</v>
      </c>
      <c r="F58" s="20">
        <f t="shared" si="46"/>
        <v>3794.75</v>
      </c>
      <c r="G58" s="50"/>
      <c r="H58" s="20">
        <f t="shared" ref="H58:H59" si="53">F58+G58</f>
        <v>3794.75</v>
      </c>
      <c r="I58" s="50"/>
      <c r="J58" s="20">
        <f t="shared" ref="J58:J59" si="54">H58+I58</f>
        <v>3794.75</v>
      </c>
      <c r="K58" s="50"/>
      <c r="L58" s="20">
        <f t="shared" ref="L58:L59" si="55">J58+K58</f>
        <v>3794.75</v>
      </c>
      <c r="M58" s="50"/>
      <c r="N58" s="20">
        <f t="shared" ref="N58:N59" si="56">L58+M58</f>
        <v>3794.75</v>
      </c>
      <c r="HY58" s="25"/>
      <c r="HZ58" s="25"/>
      <c r="IA58" s="25"/>
    </row>
    <row r="59" spans="1:235" s="24" customFormat="1" ht="30" customHeight="1" x14ac:dyDescent="0.25">
      <c r="A59" s="21"/>
      <c r="B59" s="71" t="s">
        <v>18</v>
      </c>
      <c r="C59" s="27" t="s">
        <v>39</v>
      </c>
      <c r="D59" s="20">
        <v>625.29999999999995</v>
      </c>
      <c r="E59" s="50"/>
      <c r="F59" s="20">
        <f t="shared" si="46"/>
        <v>625.29999999999995</v>
      </c>
      <c r="G59" s="50"/>
      <c r="H59" s="20">
        <f t="shared" si="53"/>
        <v>625.29999999999995</v>
      </c>
      <c r="I59" s="50"/>
      <c r="J59" s="20">
        <f t="shared" si="54"/>
        <v>625.29999999999995</v>
      </c>
      <c r="K59" s="50"/>
      <c r="L59" s="20">
        <f t="shared" si="55"/>
        <v>625.29999999999995</v>
      </c>
      <c r="M59" s="50"/>
      <c r="N59" s="20">
        <f t="shared" si="56"/>
        <v>625.29999999999995</v>
      </c>
      <c r="HY59" s="25"/>
      <c r="HZ59" s="25"/>
      <c r="IA59" s="25"/>
    </row>
    <row r="60" spans="1:235" ht="54" customHeight="1" x14ac:dyDescent="0.25">
      <c r="A60" s="16"/>
      <c r="B60" s="70" t="s">
        <v>18</v>
      </c>
      <c r="C60" s="26" t="s">
        <v>45</v>
      </c>
      <c r="D60" s="20">
        <v>6431.4</v>
      </c>
      <c r="E60" s="50">
        <v>1.5900000000000001E-3</v>
      </c>
      <c r="F60" s="20">
        <f>D60+E60</f>
        <v>6431.4015899999995</v>
      </c>
      <c r="G60" s="50"/>
      <c r="H60" s="20">
        <f>F60+G60</f>
        <v>6431.4015899999995</v>
      </c>
      <c r="I60" s="50"/>
      <c r="J60" s="20">
        <f>H60+I60</f>
        <v>6431.4015899999995</v>
      </c>
      <c r="K60" s="50"/>
      <c r="L60" s="20">
        <f>J60+K60</f>
        <v>6431.4015899999995</v>
      </c>
      <c r="M60" s="50"/>
      <c r="N60" s="20">
        <f>L60+M60</f>
        <v>6431.4015899999995</v>
      </c>
      <c r="O60" s="24"/>
      <c r="P60" s="24"/>
      <c r="HY60" s="15"/>
      <c r="HZ60" s="15"/>
      <c r="IA60" s="15"/>
    </row>
    <row r="61" spans="1:235" ht="36" customHeight="1" x14ac:dyDescent="0.25">
      <c r="A61" s="16"/>
      <c r="B61" s="72" t="s">
        <v>18</v>
      </c>
      <c r="C61" s="26" t="s">
        <v>41</v>
      </c>
      <c r="D61" s="20">
        <v>8023.8</v>
      </c>
      <c r="E61" s="50">
        <v>4.2500000000000003E-2</v>
      </c>
      <c r="F61" s="20">
        <f t="shared" si="46"/>
        <v>8023.8424999999997</v>
      </c>
      <c r="G61" s="50"/>
      <c r="H61" s="20">
        <f t="shared" ref="H61" si="57">F61+G61</f>
        <v>8023.8424999999997</v>
      </c>
      <c r="I61" s="50"/>
      <c r="J61" s="20">
        <f t="shared" ref="J61" si="58">H61+I61</f>
        <v>8023.8424999999997</v>
      </c>
      <c r="K61" s="50"/>
      <c r="L61" s="20">
        <f t="shared" ref="L61" si="59">J61+K61</f>
        <v>8023.8424999999997</v>
      </c>
      <c r="M61" s="50"/>
      <c r="N61" s="20">
        <f t="shared" ref="N61" si="60">L61+M61</f>
        <v>8023.8424999999997</v>
      </c>
      <c r="O61" s="24"/>
      <c r="P61" s="24"/>
      <c r="HY61" s="15"/>
      <c r="HZ61" s="15"/>
      <c r="IA61" s="15"/>
    </row>
    <row r="62" spans="1:235" ht="36" customHeight="1" x14ac:dyDescent="0.25">
      <c r="A62" s="16"/>
      <c r="B62" s="70" t="s">
        <v>18</v>
      </c>
      <c r="C62" s="26" t="s">
        <v>43</v>
      </c>
      <c r="D62" s="45">
        <v>25427.599999999999</v>
      </c>
      <c r="E62" s="50">
        <v>4.9000000000000002E-2</v>
      </c>
      <c r="F62" s="45">
        <f>D62+E62</f>
        <v>25427.648999999998</v>
      </c>
      <c r="G62" s="50"/>
      <c r="H62" s="45">
        <f>F62+G62</f>
        <v>25427.648999999998</v>
      </c>
      <c r="I62" s="50"/>
      <c r="J62" s="20">
        <f>H62+I62</f>
        <v>25427.648999999998</v>
      </c>
      <c r="K62" s="50"/>
      <c r="L62" s="20">
        <f>J62+K62</f>
        <v>25427.648999999998</v>
      </c>
      <c r="M62" s="50"/>
      <c r="N62" s="20">
        <f>L62+M62</f>
        <v>25427.648999999998</v>
      </c>
      <c r="O62" s="24"/>
      <c r="P62" s="24"/>
      <c r="HY62" s="15"/>
      <c r="HZ62" s="15"/>
      <c r="IA62" s="15"/>
    </row>
    <row r="63" spans="1:235" s="28" customFormat="1" ht="39" customHeight="1" x14ac:dyDescent="0.25">
      <c r="A63" s="16"/>
      <c r="B63" s="70" t="s">
        <v>18</v>
      </c>
      <c r="C63" s="26" t="s">
        <v>42</v>
      </c>
      <c r="D63" s="20">
        <v>23753.200000000001</v>
      </c>
      <c r="E63" s="50">
        <v>-9.7000000000000003E-3</v>
      </c>
      <c r="F63" s="20">
        <f t="shared" si="46"/>
        <v>23753.190300000002</v>
      </c>
      <c r="G63" s="50">
        <v>3325.3476999999998</v>
      </c>
      <c r="H63" s="20">
        <f t="shared" ref="H63:H64" si="61">F63+G63</f>
        <v>27078.538</v>
      </c>
      <c r="I63" s="50"/>
      <c r="J63" s="20">
        <f t="shared" ref="J63:J64" si="62">H63+I63</f>
        <v>27078.538</v>
      </c>
      <c r="K63" s="50"/>
      <c r="L63" s="20">
        <f t="shared" ref="L63:L64" si="63">J63+K63</f>
        <v>27078.538</v>
      </c>
      <c r="M63" s="50"/>
      <c r="N63" s="20">
        <f t="shared" ref="N63:N64" si="64">L63+M63</f>
        <v>27078.538</v>
      </c>
      <c r="O63" s="24"/>
      <c r="P63" s="24"/>
    </row>
    <row r="64" spans="1:235" ht="47.25" x14ac:dyDescent="0.25">
      <c r="A64" s="16"/>
      <c r="B64" s="70" t="s">
        <v>18</v>
      </c>
      <c r="C64" s="26" t="s">
        <v>44</v>
      </c>
      <c r="D64" s="20"/>
      <c r="E64" s="50"/>
      <c r="F64" s="20">
        <f t="shared" si="46"/>
        <v>0</v>
      </c>
      <c r="G64" s="50">
        <v>11996</v>
      </c>
      <c r="H64" s="20">
        <f t="shared" si="61"/>
        <v>11996</v>
      </c>
      <c r="I64" s="50"/>
      <c r="J64" s="20">
        <f t="shared" si="62"/>
        <v>11996</v>
      </c>
      <c r="K64" s="50">
        <v>3025.71135</v>
      </c>
      <c r="L64" s="20">
        <f t="shared" si="63"/>
        <v>15021.71135</v>
      </c>
      <c r="M64" s="50"/>
      <c r="N64" s="20">
        <f t="shared" si="64"/>
        <v>15021.71135</v>
      </c>
      <c r="HY64" s="15"/>
      <c r="HZ64" s="15"/>
      <c r="IA64" s="15"/>
    </row>
    <row r="65" spans="1:238" s="24" customFormat="1" ht="30" customHeight="1" x14ac:dyDescent="0.25">
      <c r="A65" s="21">
        <v>919</v>
      </c>
      <c r="B65" s="68" t="s">
        <v>17</v>
      </c>
      <c r="C65" s="18"/>
      <c r="D65" s="23">
        <f t="shared" ref="D65:L65" si="65">SUM(D66:D70)</f>
        <v>26934.799999999999</v>
      </c>
      <c r="E65" s="53">
        <f t="shared" si="65"/>
        <v>5.3870000000000001E-2</v>
      </c>
      <c r="F65" s="23">
        <f t="shared" si="65"/>
        <v>26934.853869999999</v>
      </c>
      <c r="G65" s="53">
        <f t="shared" si="65"/>
        <v>0</v>
      </c>
      <c r="H65" s="23">
        <f t="shared" si="65"/>
        <v>26934.853869999999</v>
      </c>
      <c r="I65" s="53">
        <f t="shared" si="65"/>
        <v>0</v>
      </c>
      <c r="J65" s="23">
        <f t="shared" si="65"/>
        <v>26934.853869999999</v>
      </c>
      <c r="K65" s="53">
        <f t="shared" si="65"/>
        <v>-602.59966000000009</v>
      </c>
      <c r="L65" s="23">
        <f t="shared" si="65"/>
        <v>26332.254209999999</v>
      </c>
      <c r="M65" s="53">
        <f t="shared" ref="M65:N65" si="66">SUM(M66:M70)</f>
        <v>-1838.76748</v>
      </c>
      <c r="N65" s="23">
        <f t="shared" si="66"/>
        <v>24493.486730000001</v>
      </c>
      <c r="HY65" s="25"/>
      <c r="HZ65" s="25"/>
      <c r="IA65" s="25"/>
    </row>
    <row r="66" spans="1:238" ht="32.25" customHeight="1" x14ac:dyDescent="0.25">
      <c r="A66" s="16"/>
      <c r="B66" s="72" t="s">
        <v>46</v>
      </c>
      <c r="C66" s="26" t="s">
        <v>47</v>
      </c>
      <c r="D66" s="20">
        <v>4272.6000000000004</v>
      </c>
      <c r="E66" s="50">
        <v>4.02E-2</v>
      </c>
      <c r="F66" s="20">
        <f t="shared" ref="F66:F70" si="67">D66+E66</f>
        <v>4272.6402000000007</v>
      </c>
      <c r="G66" s="50"/>
      <c r="H66" s="20">
        <f t="shared" ref="H66:H70" si="68">F66+G66</f>
        <v>4272.6402000000007</v>
      </c>
      <c r="I66" s="50"/>
      <c r="J66" s="20">
        <f t="shared" ref="J66:J70" si="69">H66+I66</f>
        <v>4272.6402000000007</v>
      </c>
      <c r="K66" s="50">
        <v>-2328.55906</v>
      </c>
      <c r="L66" s="20">
        <f t="shared" ref="L66:L70" si="70">J66+K66</f>
        <v>1944.0811400000007</v>
      </c>
      <c r="M66" s="50"/>
      <c r="N66" s="20">
        <f t="shared" ref="N66:N70" si="71">L66+M66</f>
        <v>1944.0811400000007</v>
      </c>
      <c r="O66" s="24"/>
      <c r="P66" s="24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15"/>
      <c r="HZ66" s="15"/>
      <c r="IA66" s="15"/>
    </row>
    <row r="67" spans="1:238" ht="63" x14ac:dyDescent="0.25">
      <c r="A67" s="16"/>
      <c r="B67" s="72" t="s">
        <v>46</v>
      </c>
      <c r="C67" s="26" t="s">
        <v>48</v>
      </c>
      <c r="D67" s="20">
        <v>39.200000000000003</v>
      </c>
      <c r="E67" s="50"/>
      <c r="F67" s="20">
        <f t="shared" si="67"/>
        <v>39.200000000000003</v>
      </c>
      <c r="G67" s="50"/>
      <c r="H67" s="20">
        <f t="shared" si="68"/>
        <v>39.200000000000003</v>
      </c>
      <c r="I67" s="50"/>
      <c r="J67" s="20">
        <f t="shared" si="69"/>
        <v>39.200000000000003</v>
      </c>
      <c r="K67" s="50"/>
      <c r="L67" s="20">
        <f t="shared" si="70"/>
        <v>39.200000000000003</v>
      </c>
      <c r="M67" s="50"/>
      <c r="N67" s="20">
        <f t="shared" si="71"/>
        <v>39.200000000000003</v>
      </c>
      <c r="O67" s="24"/>
      <c r="P67" s="24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15"/>
      <c r="HZ67" s="15"/>
      <c r="IA67" s="15"/>
    </row>
    <row r="68" spans="1:238" ht="19.5" x14ac:dyDescent="0.25">
      <c r="A68" s="16"/>
      <c r="B68" s="72" t="s">
        <v>49</v>
      </c>
      <c r="C68" s="26" t="s">
        <v>50</v>
      </c>
      <c r="D68" s="20">
        <v>22263</v>
      </c>
      <c r="E68" s="50">
        <v>1.367E-2</v>
      </c>
      <c r="F68" s="20">
        <f t="shared" si="67"/>
        <v>22263.01367</v>
      </c>
      <c r="G68" s="50"/>
      <c r="H68" s="20">
        <f t="shared" si="68"/>
        <v>22263.01367</v>
      </c>
      <c r="I68" s="50"/>
      <c r="J68" s="20">
        <f t="shared" si="69"/>
        <v>22263.01367</v>
      </c>
      <c r="K68" s="50"/>
      <c r="L68" s="20">
        <f t="shared" si="70"/>
        <v>22263.01367</v>
      </c>
      <c r="M68" s="50"/>
      <c r="N68" s="20">
        <f t="shared" si="71"/>
        <v>22263.01367</v>
      </c>
      <c r="O68" s="24"/>
      <c r="P68" s="24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15"/>
      <c r="HZ68" s="15"/>
      <c r="IA68" s="15"/>
    </row>
    <row r="69" spans="1:238" ht="31.5" x14ac:dyDescent="0.25">
      <c r="A69" s="16"/>
      <c r="B69" s="72" t="s">
        <v>150</v>
      </c>
      <c r="C69" s="26" t="s">
        <v>151</v>
      </c>
      <c r="D69" s="20"/>
      <c r="E69" s="50"/>
      <c r="F69" s="20"/>
      <c r="G69" s="50"/>
      <c r="H69" s="20"/>
      <c r="I69" s="50"/>
      <c r="J69" s="20"/>
      <c r="K69" s="50">
        <v>2025.9594</v>
      </c>
      <c r="L69" s="20">
        <f t="shared" si="70"/>
        <v>2025.9594</v>
      </c>
      <c r="M69" s="50">
        <v>-1838.76748</v>
      </c>
      <c r="N69" s="20">
        <f t="shared" si="71"/>
        <v>187.19191999999998</v>
      </c>
      <c r="O69" s="24"/>
      <c r="P69" s="24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15"/>
      <c r="HZ69" s="15"/>
      <c r="IA69" s="15"/>
    </row>
    <row r="70" spans="1:238" ht="31.5" x14ac:dyDescent="0.25">
      <c r="A70" s="16"/>
      <c r="B70" s="72" t="s">
        <v>18</v>
      </c>
      <c r="C70" s="26" t="s">
        <v>51</v>
      </c>
      <c r="D70" s="20">
        <v>360</v>
      </c>
      <c r="E70" s="50"/>
      <c r="F70" s="20">
        <f t="shared" si="67"/>
        <v>360</v>
      </c>
      <c r="G70" s="50"/>
      <c r="H70" s="20">
        <f t="shared" si="68"/>
        <v>360</v>
      </c>
      <c r="I70" s="50"/>
      <c r="J70" s="20">
        <f t="shared" si="69"/>
        <v>360</v>
      </c>
      <c r="K70" s="50">
        <v>-300</v>
      </c>
      <c r="L70" s="20">
        <f t="shared" si="70"/>
        <v>60</v>
      </c>
      <c r="M70" s="50"/>
      <c r="N70" s="20">
        <f t="shared" si="71"/>
        <v>60</v>
      </c>
      <c r="O70" s="24"/>
      <c r="P70" s="24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15"/>
      <c r="HZ70" s="15"/>
      <c r="IA70" s="15"/>
    </row>
    <row r="71" spans="1:238" s="24" customFormat="1" ht="30" customHeight="1" x14ac:dyDescent="0.25">
      <c r="A71" s="21">
        <v>923</v>
      </c>
      <c r="B71" s="68" t="s">
        <v>17</v>
      </c>
      <c r="C71" s="18"/>
      <c r="D71" s="23">
        <f>D72</f>
        <v>119315.2</v>
      </c>
      <c r="E71" s="53">
        <f t="shared" ref="E71:N71" si="72">E72</f>
        <v>0</v>
      </c>
      <c r="F71" s="23">
        <f t="shared" si="72"/>
        <v>119315.2</v>
      </c>
      <c r="G71" s="53">
        <f t="shared" si="72"/>
        <v>27874.1</v>
      </c>
      <c r="H71" s="23">
        <f t="shared" si="72"/>
        <v>147189.29999999999</v>
      </c>
      <c r="I71" s="53">
        <f t="shared" si="72"/>
        <v>0</v>
      </c>
      <c r="J71" s="23">
        <f t="shared" si="72"/>
        <v>147189.29999999999</v>
      </c>
      <c r="K71" s="53">
        <f t="shared" si="72"/>
        <v>0</v>
      </c>
      <c r="L71" s="23">
        <f t="shared" si="72"/>
        <v>147189.29999999999</v>
      </c>
      <c r="M71" s="53">
        <f t="shared" si="72"/>
        <v>0</v>
      </c>
      <c r="N71" s="23">
        <f t="shared" si="72"/>
        <v>147189.29999999999</v>
      </c>
      <c r="O71" s="47"/>
      <c r="HY71" s="25"/>
      <c r="HZ71" s="25"/>
      <c r="IA71" s="25"/>
    </row>
    <row r="72" spans="1:238" ht="47.25" x14ac:dyDescent="0.25">
      <c r="A72" s="16"/>
      <c r="B72" s="72" t="s">
        <v>18</v>
      </c>
      <c r="C72" s="26" t="s">
        <v>52</v>
      </c>
      <c r="D72" s="20">
        <v>119315.2</v>
      </c>
      <c r="E72" s="50"/>
      <c r="F72" s="20">
        <f>D72+E72</f>
        <v>119315.2</v>
      </c>
      <c r="G72" s="50">
        <v>27874.1</v>
      </c>
      <c r="H72" s="20">
        <f>F72+G72</f>
        <v>147189.29999999999</v>
      </c>
      <c r="I72" s="50"/>
      <c r="J72" s="20">
        <f>H72+I72</f>
        <v>147189.29999999999</v>
      </c>
      <c r="K72" s="50"/>
      <c r="L72" s="20">
        <f>J72+K72</f>
        <v>147189.29999999999</v>
      </c>
      <c r="M72" s="50"/>
      <c r="N72" s="20">
        <f>L72+M72</f>
        <v>147189.29999999999</v>
      </c>
      <c r="O72" s="4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15"/>
      <c r="HZ72" s="15"/>
      <c r="IA72" s="15"/>
    </row>
    <row r="73" spans="1:238" s="24" customFormat="1" ht="30" customHeight="1" x14ac:dyDescent="0.25">
      <c r="A73" s="21">
        <v>924</v>
      </c>
      <c r="B73" s="68" t="s">
        <v>17</v>
      </c>
      <c r="C73" s="18"/>
      <c r="D73" s="23">
        <f>SUM(D74:D76)</f>
        <v>20452.5</v>
      </c>
      <c r="E73" s="53">
        <f t="shared" ref="E73:F73" si="73">SUM(E74:E76)</f>
        <v>0</v>
      </c>
      <c r="F73" s="23">
        <f t="shared" si="73"/>
        <v>20452.5</v>
      </c>
      <c r="G73" s="53">
        <f t="shared" ref="G73:H73" si="74">SUM(G74:G76)</f>
        <v>157.46379000000002</v>
      </c>
      <c r="H73" s="23">
        <f t="shared" si="74"/>
        <v>20609.963790000002</v>
      </c>
      <c r="I73" s="53">
        <f t="shared" ref="I73:J73" si="75">SUM(I74:I76)</f>
        <v>0</v>
      </c>
      <c r="J73" s="23">
        <f t="shared" si="75"/>
        <v>20609.963790000002</v>
      </c>
      <c r="K73" s="53">
        <f t="shared" ref="K73:L73" si="76">SUM(K74:K76)</f>
        <v>0</v>
      </c>
      <c r="L73" s="23">
        <f t="shared" si="76"/>
        <v>20609.963790000002</v>
      </c>
      <c r="M73" s="53">
        <f t="shared" ref="M73:N73" si="77">SUM(M74:M76)</f>
        <v>0</v>
      </c>
      <c r="N73" s="23">
        <f t="shared" si="77"/>
        <v>20609.963790000002</v>
      </c>
      <c r="O73" s="47"/>
      <c r="HY73" s="25"/>
      <c r="HZ73" s="25"/>
      <c r="IA73" s="25"/>
    </row>
    <row r="74" spans="1:238" ht="22.5" customHeight="1" x14ac:dyDescent="0.25">
      <c r="A74" s="16"/>
      <c r="B74" s="70" t="s">
        <v>139</v>
      </c>
      <c r="C74" s="26" t="s">
        <v>140</v>
      </c>
      <c r="D74" s="20"/>
      <c r="E74" s="50"/>
      <c r="F74" s="20">
        <f t="shared" ref="F74:F76" si="78">D74+E74</f>
        <v>0</v>
      </c>
      <c r="G74" s="50">
        <v>91.76379</v>
      </c>
      <c r="H74" s="20">
        <f t="shared" ref="H74:H76" si="79">F74+G74</f>
        <v>91.76379</v>
      </c>
      <c r="I74" s="50"/>
      <c r="J74" s="20">
        <f t="shared" ref="J74:J76" si="80">H74+I74</f>
        <v>91.76379</v>
      </c>
      <c r="K74" s="50"/>
      <c r="L74" s="20">
        <f t="shared" ref="L74:L76" si="81">J74+K74</f>
        <v>91.76379</v>
      </c>
      <c r="M74" s="50"/>
      <c r="N74" s="20">
        <f t="shared" ref="N74:N76" si="82">L74+M74</f>
        <v>91.76379</v>
      </c>
      <c r="O74" s="46"/>
    </row>
    <row r="75" spans="1:238" ht="19.5" x14ac:dyDescent="0.25">
      <c r="A75" s="16"/>
      <c r="B75" s="70" t="s">
        <v>18</v>
      </c>
      <c r="C75" s="26" t="s">
        <v>53</v>
      </c>
      <c r="D75" s="20">
        <v>1182.0999999999999</v>
      </c>
      <c r="E75" s="50"/>
      <c r="F75" s="20">
        <f t="shared" ref="F75" si="83">D75+E75</f>
        <v>1182.0999999999999</v>
      </c>
      <c r="G75" s="50">
        <v>65.7</v>
      </c>
      <c r="H75" s="20">
        <f t="shared" ref="H75" si="84">F75+G75</f>
        <v>1247.8</v>
      </c>
      <c r="I75" s="50"/>
      <c r="J75" s="20">
        <f t="shared" si="80"/>
        <v>1247.8</v>
      </c>
      <c r="K75" s="50"/>
      <c r="L75" s="20">
        <f t="shared" si="81"/>
        <v>1247.8</v>
      </c>
      <c r="M75" s="50"/>
      <c r="N75" s="20">
        <f t="shared" si="82"/>
        <v>1247.8</v>
      </c>
      <c r="O75" s="46"/>
    </row>
    <row r="76" spans="1:238" ht="19.5" x14ac:dyDescent="0.25">
      <c r="A76" s="16"/>
      <c r="B76" s="72" t="s">
        <v>18</v>
      </c>
      <c r="C76" s="26" t="s">
        <v>54</v>
      </c>
      <c r="D76" s="20">
        <v>19270.400000000001</v>
      </c>
      <c r="E76" s="50"/>
      <c r="F76" s="20">
        <f t="shared" si="78"/>
        <v>19270.400000000001</v>
      </c>
      <c r="G76" s="50"/>
      <c r="H76" s="20">
        <f t="shared" si="79"/>
        <v>19270.400000000001</v>
      </c>
      <c r="I76" s="50"/>
      <c r="J76" s="20">
        <f t="shared" si="80"/>
        <v>19270.400000000001</v>
      </c>
      <c r="K76" s="50"/>
      <c r="L76" s="20">
        <f t="shared" si="81"/>
        <v>19270.400000000001</v>
      </c>
      <c r="M76" s="50"/>
      <c r="N76" s="20">
        <f t="shared" si="82"/>
        <v>19270.400000000001</v>
      </c>
      <c r="O76" s="46"/>
      <c r="HZ76" s="15"/>
      <c r="IA76" s="15"/>
    </row>
    <row r="77" spans="1:238" ht="20.25" customHeight="1" x14ac:dyDescent="0.25">
      <c r="A77" s="16"/>
      <c r="B77" s="68" t="s">
        <v>55</v>
      </c>
      <c r="C77" s="18" t="s">
        <v>114</v>
      </c>
      <c r="D77" s="23">
        <f t="shared" ref="D77:J77" si="85">SUM(D108,D104,D94,D78,D92,D106)</f>
        <v>580697.4</v>
      </c>
      <c r="E77" s="53">
        <f t="shared" si="85"/>
        <v>8.0999999999999989E-2</v>
      </c>
      <c r="F77" s="23">
        <f t="shared" si="85"/>
        <v>580697.48099999991</v>
      </c>
      <c r="G77" s="53">
        <f t="shared" si="85"/>
        <v>24401.199999999997</v>
      </c>
      <c r="H77" s="23">
        <f t="shared" si="85"/>
        <v>605098.68099999998</v>
      </c>
      <c r="I77" s="53">
        <f t="shared" si="85"/>
        <v>-1154.0999999999999</v>
      </c>
      <c r="J77" s="23">
        <f t="shared" si="85"/>
        <v>603944.58099999989</v>
      </c>
      <c r="K77" s="53">
        <f t="shared" ref="K77:L77" si="86">SUM(K108,K104,K94,K78,K92,K106)</f>
        <v>1298.3850299999999</v>
      </c>
      <c r="L77" s="23">
        <f t="shared" si="86"/>
        <v>605242.96603000001</v>
      </c>
      <c r="M77" s="53">
        <f t="shared" ref="M77:N77" si="87">SUM(M108,M104,M94,M78,M92,M106)</f>
        <v>-141.59645</v>
      </c>
      <c r="N77" s="23">
        <f t="shared" si="87"/>
        <v>605101.36957999994</v>
      </c>
      <c r="O77" s="46"/>
      <c r="P77" s="63"/>
      <c r="HY77" s="15"/>
      <c r="HZ77" s="15"/>
      <c r="IA77" s="15"/>
    </row>
    <row r="78" spans="1:238" s="24" customFormat="1" ht="30" customHeight="1" x14ac:dyDescent="0.25">
      <c r="A78" s="21">
        <v>912</v>
      </c>
      <c r="B78" s="68" t="s">
        <v>17</v>
      </c>
      <c r="C78" s="18"/>
      <c r="D78" s="23">
        <f t="shared" ref="D78:J78" si="88">SUM(D79:D91)</f>
        <v>12790.900000000001</v>
      </c>
      <c r="E78" s="53">
        <f t="shared" si="88"/>
        <v>2.7999999999999997E-2</v>
      </c>
      <c r="F78" s="23">
        <f t="shared" si="88"/>
        <v>12790.928000000002</v>
      </c>
      <c r="G78" s="53">
        <f t="shared" si="88"/>
        <v>496.5</v>
      </c>
      <c r="H78" s="23">
        <f t="shared" si="88"/>
        <v>13287.427999999998</v>
      </c>
      <c r="I78" s="53">
        <f t="shared" si="88"/>
        <v>0</v>
      </c>
      <c r="J78" s="23">
        <f t="shared" si="88"/>
        <v>13287.427999999998</v>
      </c>
      <c r="K78" s="53">
        <f t="shared" ref="K78:L78" si="89">SUM(K79:K91)</f>
        <v>116.05002999999999</v>
      </c>
      <c r="L78" s="23">
        <f t="shared" si="89"/>
        <v>13403.47803</v>
      </c>
      <c r="M78" s="53">
        <f t="shared" ref="M78:N78" si="90">SUM(M79:M91)</f>
        <v>0</v>
      </c>
      <c r="N78" s="23">
        <f t="shared" si="90"/>
        <v>13403.47803</v>
      </c>
      <c r="O78" s="47"/>
      <c r="HY78" s="25"/>
      <c r="HZ78" s="25"/>
      <c r="IA78" s="25"/>
    </row>
    <row r="79" spans="1:238" ht="31.5" x14ac:dyDescent="0.25">
      <c r="A79" s="16"/>
      <c r="B79" s="69" t="s">
        <v>56</v>
      </c>
      <c r="C79" s="19" t="s">
        <v>58</v>
      </c>
      <c r="D79" s="29">
        <v>1018.2</v>
      </c>
      <c r="E79" s="54"/>
      <c r="F79" s="20">
        <f>D79+E79</f>
        <v>1018.2</v>
      </c>
      <c r="G79" s="54">
        <v>83.3</v>
      </c>
      <c r="H79" s="20">
        <f>F79+G79</f>
        <v>1101.5</v>
      </c>
      <c r="I79" s="54"/>
      <c r="J79" s="20">
        <f>H79+I79</f>
        <v>1101.5</v>
      </c>
      <c r="K79" s="54"/>
      <c r="L79" s="20">
        <f>J79+K79</f>
        <v>1101.5</v>
      </c>
      <c r="M79" s="54"/>
      <c r="N79" s="20">
        <f>L79+M79</f>
        <v>1101.5</v>
      </c>
      <c r="O79" s="48"/>
      <c r="P79" s="55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15"/>
      <c r="ID79" s="15"/>
    </row>
    <row r="80" spans="1:238" ht="34.5" customHeight="1" x14ac:dyDescent="0.25">
      <c r="A80" s="16"/>
      <c r="B80" s="72" t="s">
        <v>56</v>
      </c>
      <c r="C80" s="26" t="s">
        <v>60</v>
      </c>
      <c r="D80" s="29">
        <v>522.29999999999995</v>
      </c>
      <c r="E80" s="54"/>
      <c r="F80" s="20">
        <f>D80+E80</f>
        <v>522.29999999999995</v>
      </c>
      <c r="G80" s="54">
        <v>38.799999999999997</v>
      </c>
      <c r="H80" s="20">
        <f>F80+G80</f>
        <v>561.09999999999991</v>
      </c>
      <c r="I80" s="54"/>
      <c r="J80" s="20">
        <f>H80+I80</f>
        <v>561.09999999999991</v>
      </c>
      <c r="K80" s="54"/>
      <c r="L80" s="20">
        <f>J80+K80</f>
        <v>561.09999999999991</v>
      </c>
      <c r="M80" s="54"/>
      <c r="N80" s="20">
        <f>L80+M80</f>
        <v>561.09999999999991</v>
      </c>
      <c r="O80" s="48"/>
      <c r="P80" s="55"/>
    </row>
    <row r="81" spans="1:238" ht="32.25" customHeight="1" x14ac:dyDescent="0.25">
      <c r="A81" s="16"/>
      <c r="B81" s="72" t="s">
        <v>56</v>
      </c>
      <c r="C81" s="26" t="s">
        <v>57</v>
      </c>
      <c r="D81" s="29">
        <v>496.3</v>
      </c>
      <c r="E81" s="54"/>
      <c r="F81" s="20">
        <f t="shared" ref="F81:F91" si="91">D81+E81</f>
        <v>496.3</v>
      </c>
      <c r="G81" s="54">
        <v>40.5</v>
      </c>
      <c r="H81" s="20">
        <f t="shared" ref="H81:H91" si="92">F81+G81</f>
        <v>536.79999999999995</v>
      </c>
      <c r="I81" s="54"/>
      <c r="J81" s="20">
        <f t="shared" ref="J81:J91" si="93">H81+I81</f>
        <v>536.79999999999995</v>
      </c>
      <c r="K81" s="54"/>
      <c r="L81" s="20">
        <f t="shared" ref="L81:L91" si="94">J81+K81</f>
        <v>536.79999999999995</v>
      </c>
      <c r="M81" s="54"/>
      <c r="N81" s="20">
        <f t="shared" ref="N81:N91" si="95">L81+M81</f>
        <v>536.79999999999995</v>
      </c>
      <c r="O81" s="46"/>
      <c r="P81" s="56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15"/>
      <c r="ID81" s="15"/>
    </row>
    <row r="82" spans="1:238" ht="33.75" customHeight="1" x14ac:dyDescent="0.25">
      <c r="A82" s="16"/>
      <c r="B82" s="72" t="s">
        <v>56</v>
      </c>
      <c r="C82" s="26" t="s">
        <v>62</v>
      </c>
      <c r="D82" s="29">
        <v>2598</v>
      </c>
      <c r="E82" s="54"/>
      <c r="F82" s="20">
        <f t="shared" ref="F82:F89" si="96">D82+E82</f>
        <v>2598</v>
      </c>
      <c r="G82" s="54"/>
      <c r="H82" s="20">
        <f t="shared" si="92"/>
        <v>2598</v>
      </c>
      <c r="I82" s="54"/>
      <c r="J82" s="20">
        <f t="shared" si="93"/>
        <v>2598</v>
      </c>
      <c r="K82" s="54"/>
      <c r="L82" s="20">
        <f t="shared" si="94"/>
        <v>2598</v>
      </c>
      <c r="M82" s="54"/>
      <c r="N82" s="20">
        <f t="shared" si="95"/>
        <v>2598</v>
      </c>
      <c r="O82" s="46"/>
      <c r="P82" s="56"/>
    </row>
    <row r="83" spans="1:238" ht="33.75" customHeight="1" x14ac:dyDescent="0.25">
      <c r="A83" s="16"/>
      <c r="B83" s="72" t="s">
        <v>56</v>
      </c>
      <c r="C83" s="26" t="s">
        <v>63</v>
      </c>
      <c r="D83" s="29">
        <v>3.5</v>
      </c>
      <c r="E83" s="54"/>
      <c r="F83" s="20">
        <f t="shared" si="96"/>
        <v>3.5</v>
      </c>
      <c r="G83" s="54"/>
      <c r="H83" s="20">
        <f t="shared" si="92"/>
        <v>3.5</v>
      </c>
      <c r="I83" s="54"/>
      <c r="J83" s="20">
        <f t="shared" si="93"/>
        <v>3.5</v>
      </c>
      <c r="K83" s="54"/>
      <c r="L83" s="20">
        <f t="shared" si="94"/>
        <v>3.5</v>
      </c>
      <c r="M83" s="54"/>
      <c r="N83" s="20">
        <f t="shared" si="95"/>
        <v>3.5</v>
      </c>
      <c r="O83" s="46"/>
      <c r="P83" s="56"/>
    </row>
    <row r="84" spans="1:238" ht="50.25" customHeight="1" x14ac:dyDescent="0.25">
      <c r="A84" s="16"/>
      <c r="B84" s="72" t="s">
        <v>56</v>
      </c>
      <c r="C84" s="26" t="s">
        <v>95</v>
      </c>
      <c r="D84" s="29">
        <v>757.9</v>
      </c>
      <c r="E84" s="54"/>
      <c r="F84" s="20">
        <f t="shared" si="96"/>
        <v>757.9</v>
      </c>
      <c r="G84" s="54"/>
      <c r="H84" s="20">
        <f t="shared" si="92"/>
        <v>757.9</v>
      </c>
      <c r="I84" s="54"/>
      <c r="J84" s="20">
        <f t="shared" si="93"/>
        <v>757.9</v>
      </c>
      <c r="K84" s="54"/>
      <c r="L84" s="20">
        <f t="shared" si="94"/>
        <v>757.9</v>
      </c>
      <c r="M84" s="54"/>
      <c r="N84" s="20">
        <f t="shared" si="95"/>
        <v>757.9</v>
      </c>
      <c r="O84" s="46"/>
      <c r="P84" s="56"/>
    </row>
    <row r="85" spans="1:238" s="28" customFormat="1" ht="49.5" customHeight="1" x14ac:dyDescent="0.25">
      <c r="A85" s="30"/>
      <c r="B85" s="72" t="s">
        <v>56</v>
      </c>
      <c r="C85" s="26" t="s">
        <v>96</v>
      </c>
      <c r="D85" s="29">
        <v>113.7</v>
      </c>
      <c r="E85" s="54"/>
      <c r="F85" s="20">
        <f t="shared" si="96"/>
        <v>113.7</v>
      </c>
      <c r="G85" s="54"/>
      <c r="H85" s="20">
        <f t="shared" si="92"/>
        <v>113.7</v>
      </c>
      <c r="I85" s="54"/>
      <c r="J85" s="20">
        <f t="shared" si="93"/>
        <v>113.7</v>
      </c>
      <c r="K85" s="54"/>
      <c r="L85" s="20">
        <f t="shared" si="94"/>
        <v>113.7</v>
      </c>
      <c r="M85" s="54"/>
      <c r="N85" s="20">
        <f t="shared" si="95"/>
        <v>113.7</v>
      </c>
      <c r="O85" s="46"/>
      <c r="P85" s="56"/>
    </row>
    <row r="86" spans="1:238" ht="36" customHeight="1" x14ac:dyDescent="0.25">
      <c r="A86" s="16"/>
      <c r="B86" s="72" t="s">
        <v>56</v>
      </c>
      <c r="C86" s="26" t="s">
        <v>65</v>
      </c>
      <c r="D86" s="29">
        <v>45.8</v>
      </c>
      <c r="E86" s="54">
        <v>1.7999999999999999E-2</v>
      </c>
      <c r="F86" s="20">
        <f t="shared" si="96"/>
        <v>45.817999999999998</v>
      </c>
      <c r="G86" s="54"/>
      <c r="H86" s="20">
        <f t="shared" si="92"/>
        <v>45.817999999999998</v>
      </c>
      <c r="I86" s="54"/>
      <c r="J86" s="20">
        <f t="shared" si="93"/>
        <v>45.817999999999998</v>
      </c>
      <c r="K86" s="54">
        <v>1.7150300000000001</v>
      </c>
      <c r="L86" s="20">
        <f t="shared" si="94"/>
        <v>47.533029999999997</v>
      </c>
      <c r="M86" s="54"/>
      <c r="N86" s="20">
        <f t="shared" si="95"/>
        <v>47.533029999999997</v>
      </c>
      <c r="O86" s="46"/>
      <c r="P86" s="56"/>
    </row>
    <row r="87" spans="1:238" ht="31.5" x14ac:dyDescent="0.25">
      <c r="A87" s="16"/>
      <c r="B87" s="72" t="s">
        <v>56</v>
      </c>
      <c r="C87" s="26" t="s">
        <v>64</v>
      </c>
      <c r="D87" s="29">
        <v>3052.9</v>
      </c>
      <c r="E87" s="54">
        <v>0.01</v>
      </c>
      <c r="F87" s="20">
        <f t="shared" si="96"/>
        <v>3052.9100000000003</v>
      </c>
      <c r="G87" s="54"/>
      <c r="H87" s="20">
        <f t="shared" si="92"/>
        <v>3052.9100000000003</v>
      </c>
      <c r="I87" s="54"/>
      <c r="J87" s="20">
        <f t="shared" si="93"/>
        <v>3052.9100000000003</v>
      </c>
      <c r="K87" s="54">
        <v>114.33499999999999</v>
      </c>
      <c r="L87" s="20">
        <f t="shared" si="94"/>
        <v>3167.2450000000003</v>
      </c>
      <c r="M87" s="54"/>
      <c r="N87" s="20">
        <f t="shared" si="95"/>
        <v>3167.2450000000003</v>
      </c>
      <c r="O87" s="46"/>
      <c r="P87" s="56"/>
    </row>
    <row r="88" spans="1:238" ht="48.75" customHeight="1" x14ac:dyDescent="0.25">
      <c r="A88" s="16"/>
      <c r="B88" s="72" t="s">
        <v>56</v>
      </c>
      <c r="C88" s="26" t="s">
        <v>66</v>
      </c>
      <c r="D88" s="29">
        <v>3.2</v>
      </c>
      <c r="E88" s="54"/>
      <c r="F88" s="20">
        <f t="shared" si="96"/>
        <v>3.2</v>
      </c>
      <c r="G88" s="54">
        <v>0.6</v>
      </c>
      <c r="H88" s="20">
        <f t="shared" si="92"/>
        <v>3.8000000000000003</v>
      </c>
      <c r="I88" s="54"/>
      <c r="J88" s="20">
        <f t="shared" si="93"/>
        <v>3.8000000000000003</v>
      </c>
      <c r="K88" s="54"/>
      <c r="L88" s="20">
        <f t="shared" si="94"/>
        <v>3.8000000000000003</v>
      </c>
      <c r="M88" s="54"/>
      <c r="N88" s="20">
        <f t="shared" si="95"/>
        <v>3.8000000000000003</v>
      </c>
      <c r="O88" s="46"/>
      <c r="P88" s="56"/>
    </row>
    <row r="89" spans="1:238" ht="31.5" x14ac:dyDescent="0.25">
      <c r="A89" s="16"/>
      <c r="B89" s="72" t="s">
        <v>56</v>
      </c>
      <c r="C89" s="26" t="s">
        <v>61</v>
      </c>
      <c r="D89" s="29">
        <v>2608.5</v>
      </c>
      <c r="E89" s="54"/>
      <c r="F89" s="20">
        <f t="shared" si="96"/>
        <v>2608.5</v>
      </c>
      <c r="G89" s="54">
        <v>208.3</v>
      </c>
      <c r="H89" s="20">
        <f t="shared" si="92"/>
        <v>2816.8</v>
      </c>
      <c r="I89" s="54"/>
      <c r="J89" s="20">
        <f t="shared" si="93"/>
        <v>2816.8</v>
      </c>
      <c r="K89" s="54"/>
      <c r="L89" s="20">
        <f t="shared" si="94"/>
        <v>2816.8</v>
      </c>
      <c r="M89" s="54"/>
      <c r="N89" s="20">
        <f t="shared" si="95"/>
        <v>2816.8</v>
      </c>
      <c r="O89" s="46"/>
      <c r="P89" s="56"/>
    </row>
    <row r="90" spans="1:238" ht="47.25" x14ac:dyDescent="0.25">
      <c r="A90" s="16"/>
      <c r="B90" s="72" t="s">
        <v>56</v>
      </c>
      <c r="C90" s="26" t="s">
        <v>59</v>
      </c>
      <c r="D90" s="29">
        <v>1565.1</v>
      </c>
      <c r="E90" s="54"/>
      <c r="F90" s="20">
        <f t="shared" si="91"/>
        <v>1565.1</v>
      </c>
      <c r="G90" s="54">
        <v>125</v>
      </c>
      <c r="H90" s="20">
        <f t="shared" si="92"/>
        <v>1690.1</v>
      </c>
      <c r="I90" s="54"/>
      <c r="J90" s="20">
        <f t="shared" si="93"/>
        <v>1690.1</v>
      </c>
      <c r="K90" s="54"/>
      <c r="L90" s="20">
        <f t="shared" si="94"/>
        <v>1690.1</v>
      </c>
      <c r="M90" s="54"/>
      <c r="N90" s="20">
        <f t="shared" si="95"/>
        <v>1690.1</v>
      </c>
      <c r="O90" s="48"/>
      <c r="P90" s="55"/>
    </row>
    <row r="91" spans="1:238" s="28" customFormat="1" ht="31.5" x14ac:dyDescent="0.25">
      <c r="A91" s="30"/>
      <c r="B91" s="72" t="s">
        <v>67</v>
      </c>
      <c r="C91" s="26" t="s">
        <v>68</v>
      </c>
      <c r="D91" s="29">
        <v>5.5</v>
      </c>
      <c r="E91" s="54"/>
      <c r="F91" s="20">
        <f t="shared" si="91"/>
        <v>5.5</v>
      </c>
      <c r="G91" s="54"/>
      <c r="H91" s="20">
        <f t="shared" si="92"/>
        <v>5.5</v>
      </c>
      <c r="I91" s="54"/>
      <c r="J91" s="20">
        <f t="shared" si="93"/>
        <v>5.5</v>
      </c>
      <c r="K91" s="54"/>
      <c r="L91" s="20">
        <f t="shared" si="94"/>
        <v>5.5</v>
      </c>
      <c r="M91" s="54"/>
      <c r="N91" s="20">
        <f t="shared" si="95"/>
        <v>5.5</v>
      </c>
      <c r="O91" s="48"/>
      <c r="P91" s="55"/>
    </row>
    <row r="92" spans="1:238" s="24" customFormat="1" ht="30" customHeight="1" x14ac:dyDescent="0.25">
      <c r="A92" s="21">
        <v>914</v>
      </c>
      <c r="B92" s="68"/>
      <c r="C92" s="18"/>
      <c r="D92" s="23">
        <f>SUM(D93)</f>
        <v>1800</v>
      </c>
      <c r="E92" s="53">
        <f t="shared" ref="E92:N92" si="97">SUM(E93)</f>
        <v>0</v>
      </c>
      <c r="F92" s="23">
        <f t="shared" si="97"/>
        <v>1800</v>
      </c>
      <c r="G92" s="53">
        <f t="shared" si="97"/>
        <v>0</v>
      </c>
      <c r="H92" s="23">
        <f t="shared" si="97"/>
        <v>1800</v>
      </c>
      <c r="I92" s="53">
        <f t="shared" si="97"/>
        <v>0</v>
      </c>
      <c r="J92" s="23">
        <f t="shared" si="97"/>
        <v>1800</v>
      </c>
      <c r="K92" s="53">
        <f t="shared" si="97"/>
        <v>130</v>
      </c>
      <c r="L92" s="23">
        <f t="shared" si="97"/>
        <v>1930</v>
      </c>
      <c r="M92" s="53">
        <f t="shared" si="97"/>
        <v>0</v>
      </c>
      <c r="N92" s="23">
        <f t="shared" si="97"/>
        <v>1930</v>
      </c>
      <c r="HY92" s="25"/>
      <c r="HZ92" s="25"/>
      <c r="IA92" s="25"/>
    </row>
    <row r="93" spans="1:238" ht="60" customHeight="1" x14ac:dyDescent="0.25">
      <c r="A93" s="16"/>
      <c r="B93" s="72" t="s">
        <v>56</v>
      </c>
      <c r="C93" s="31" t="s">
        <v>69</v>
      </c>
      <c r="D93" s="20">
        <v>1800</v>
      </c>
      <c r="E93" s="50"/>
      <c r="F93" s="20">
        <f>D93+E93</f>
        <v>1800</v>
      </c>
      <c r="G93" s="50"/>
      <c r="H93" s="20">
        <f>F93+G93</f>
        <v>1800</v>
      </c>
      <c r="I93" s="50"/>
      <c r="J93" s="20">
        <f>H93+I93</f>
        <v>1800</v>
      </c>
      <c r="K93" s="50">
        <v>130</v>
      </c>
      <c r="L93" s="20">
        <f>J93+K93</f>
        <v>1930</v>
      </c>
      <c r="M93" s="50"/>
      <c r="N93" s="20">
        <f>L93+M93</f>
        <v>1930</v>
      </c>
    </row>
    <row r="94" spans="1:238" s="24" customFormat="1" ht="30" customHeight="1" x14ac:dyDescent="0.25">
      <c r="A94" s="21">
        <v>915</v>
      </c>
      <c r="B94" s="68" t="s">
        <v>17</v>
      </c>
      <c r="C94" s="18"/>
      <c r="D94" s="23">
        <f t="shared" ref="D94:J94" si="98">SUM(D95:D103)</f>
        <v>564691.9</v>
      </c>
      <c r="E94" s="53">
        <f t="shared" si="98"/>
        <v>2.7999999999999997E-2</v>
      </c>
      <c r="F94" s="23">
        <f t="shared" si="98"/>
        <v>564691.92799999996</v>
      </c>
      <c r="G94" s="53">
        <f t="shared" si="98"/>
        <v>23904.699999999997</v>
      </c>
      <c r="H94" s="23">
        <f t="shared" si="98"/>
        <v>588596.62800000003</v>
      </c>
      <c r="I94" s="53">
        <f>SUM(I95:I103)</f>
        <v>-1154.0999999999999</v>
      </c>
      <c r="J94" s="23">
        <f t="shared" si="98"/>
        <v>587442.52799999993</v>
      </c>
      <c r="K94" s="53">
        <f>SUM(K95:K103)</f>
        <v>800</v>
      </c>
      <c r="L94" s="23">
        <f t="shared" ref="L94:N94" si="99">SUM(L95:L103)</f>
        <v>588242.52799999993</v>
      </c>
      <c r="M94" s="53">
        <f>SUM(M95:M103)</f>
        <v>-126.9</v>
      </c>
      <c r="N94" s="23">
        <f t="shared" si="99"/>
        <v>588115.62799999991</v>
      </c>
      <c r="HY94" s="25"/>
      <c r="HZ94" s="25"/>
      <c r="IA94" s="25"/>
    </row>
    <row r="95" spans="1:238" ht="64.5" customHeight="1" x14ac:dyDescent="0.25">
      <c r="A95" s="16"/>
      <c r="B95" s="73" t="s">
        <v>70</v>
      </c>
      <c r="C95" s="32" t="s">
        <v>71</v>
      </c>
      <c r="D95" s="20">
        <v>7955.9</v>
      </c>
      <c r="E95" s="50"/>
      <c r="F95" s="20">
        <f t="shared" ref="F95:F103" si="100">D95+E95</f>
        <v>7955.9</v>
      </c>
      <c r="G95" s="50"/>
      <c r="H95" s="20">
        <f t="shared" ref="H95:H103" si="101">F95+G95</f>
        <v>7955.9</v>
      </c>
      <c r="I95" s="50"/>
      <c r="J95" s="20">
        <f t="shared" ref="J95:J103" si="102">H95+I95</f>
        <v>7955.9</v>
      </c>
      <c r="K95" s="50"/>
      <c r="L95" s="20">
        <f t="shared" ref="L95:L103" si="103">J95+K95</f>
        <v>7955.9</v>
      </c>
      <c r="M95" s="50"/>
      <c r="N95" s="20">
        <f t="shared" ref="N95:N103" si="104">L95+M95</f>
        <v>7955.9</v>
      </c>
      <c r="O95" s="46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15"/>
      <c r="ID95" s="15"/>
    </row>
    <row r="96" spans="1:238" ht="32.25" customHeight="1" x14ac:dyDescent="0.25">
      <c r="A96" s="16"/>
      <c r="B96" s="73" t="s">
        <v>56</v>
      </c>
      <c r="C96" s="32" t="s">
        <v>73</v>
      </c>
      <c r="D96" s="20">
        <v>146693.79999999999</v>
      </c>
      <c r="E96" s="50"/>
      <c r="F96" s="20">
        <f t="shared" si="100"/>
        <v>146693.79999999999</v>
      </c>
      <c r="G96" s="50">
        <v>9530.2999999999993</v>
      </c>
      <c r="H96" s="20">
        <f t="shared" si="101"/>
        <v>156224.09999999998</v>
      </c>
      <c r="I96" s="50"/>
      <c r="J96" s="20">
        <f t="shared" si="102"/>
        <v>156224.09999999998</v>
      </c>
      <c r="K96" s="50"/>
      <c r="L96" s="20">
        <f t="shared" si="103"/>
        <v>156224.09999999998</v>
      </c>
      <c r="M96" s="50"/>
      <c r="N96" s="20">
        <f t="shared" si="104"/>
        <v>156224.09999999998</v>
      </c>
      <c r="O96" s="46"/>
    </row>
    <row r="97" spans="1:235" ht="47.25" x14ac:dyDescent="0.25">
      <c r="A97" s="33"/>
      <c r="B97" s="73" t="s">
        <v>56</v>
      </c>
      <c r="C97" s="34" t="s">
        <v>72</v>
      </c>
      <c r="D97" s="20">
        <v>392138.4</v>
      </c>
      <c r="E97" s="50"/>
      <c r="F97" s="20">
        <f t="shared" si="100"/>
        <v>392138.4</v>
      </c>
      <c r="G97" s="50">
        <v>14374.4</v>
      </c>
      <c r="H97" s="20">
        <f t="shared" si="101"/>
        <v>406512.80000000005</v>
      </c>
      <c r="I97" s="50"/>
      <c r="J97" s="20">
        <f t="shared" si="102"/>
        <v>406512.80000000005</v>
      </c>
      <c r="K97" s="50"/>
      <c r="L97" s="20">
        <f t="shared" si="103"/>
        <v>406512.80000000005</v>
      </c>
      <c r="M97" s="50"/>
      <c r="N97" s="20">
        <f t="shared" si="104"/>
        <v>406512.80000000005</v>
      </c>
      <c r="O97" s="46"/>
    </row>
    <row r="98" spans="1:235" ht="63" x14ac:dyDescent="0.25">
      <c r="A98" s="16"/>
      <c r="B98" s="72" t="s">
        <v>56</v>
      </c>
      <c r="C98" s="26" t="s">
        <v>74</v>
      </c>
      <c r="D98" s="20">
        <v>119.3</v>
      </c>
      <c r="E98" s="50"/>
      <c r="F98" s="20">
        <f t="shared" si="100"/>
        <v>119.3</v>
      </c>
      <c r="G98" s="50"/>
      <c r="H98" s="20">
        <f t="shared" si="101"/>
        <v>119.3</v>
      </c>
      <c r="I98" s="50"/>
      <c r="J98" s="20">
        <f t="shared" si="102"/>
        <v>119.3</v>
      </c>
      <c r="K98" s="50"/>
      <c r="L98" s="20">
        <f t="shared" si="103"/>
        <v>119.3</v>
      </c>
      <c r="M98" s="50"/>
      <c r="N98" s="20">
        <f t="shared" si="104"/>
        <v>119.3</v>
      </c>
      <c r="O98" s="46"/>
    </row>
    <row r="99" spans="1:235" ht="45" customHeight="1" x14ac:dyDescent="0.25">
      <c r="A99" s="16"/>
      <c r="B99" s="72" t="s">
        <v>56</v>
      </c>
      <c r="C99" s="26" t="s">
        <v>76</v>
      </c>
      <c r="D99" s="20">
        <v>74.8</v>
      </c>
      <c r="E99" s="50"/>
      <c r="F99" s="20">
        <f t="shared" si="100"/>
        <v>74.8</v>
      </c>
      <c r="G99" s="50"/>
      <c r="H99" s="20">
        <f t="shared" si="101"/>
        <v>74.8</v>
      </c>
      <c r="I99" s="50">
        <v>-0.8</v>
      </c>
      <c r="J99" s="20">
        <f t="shared" si="102"/>
        <v>74</v>
      </c>
      <c r="K99" s="50"/>
      <c r="L99" s="20">
        <f t="shared" si="103"/>
        <v>74</v>
      </c>
      <c r="M99" s="50"/>
      <c r="N99" s="20">
        <f t="shared" si="104"/>
        <v>74</v>
      </c>
      <c r="O99" s="46"/>
    </row>
    <row r="100" spans="1:235" ht="102" customHeight="1" x14ac:dyDescent="0.25">
      <c r="A100" s="16"/>
      <c r="B100" s="72" t="s">
        <v>56</v>
      </c>
      <c r="C100" s="31" t="s">
        <v>75</v>
      </c>
      <c r="D100" s="20">
        <v>8900</v>
      </c>
      <c r="E100" s="50"/>
      <c r="F100" s="20">
        <f t="shared" si="100"/>
        <v>8900</v>
      </c>
      <c r="G100" s="50"/>
      <c r="H100" s="20">
        <f t="shared" si="101"/>
        <v>8900</v>
      </c>
      <c r="I100" s="50">
        <v>-1100</v>
      </c>
      <c r="J100" s="20">
        <f t="shared" si="102"/>
        <v>7800</v>
      </c>
      <c r="K100" s="50">
        <v>800</v>
      </c>
      <c r="L100" s="20">
        <f t="shared" si="103"/>
        <v>8600</v>
      </c>
      <c r="M100" s="50">
        <v>-126.9</v>
      </c>
      <c r="N100" s="20">
        <f t="shared" si="104"/>
        <v>8473.1</v>
      </c>
      <c r="O100" s="46"/>
    </row>
    <row r="101" spans="1:235" ht="30" customHeight="1" x14ac:dyDescent="0.25">
      <c r="A101" s="33"/>
      <c r="B101" s="72" t="s">
        <v>77</v>
      </c>
      <c r="C101" s="26" t="s">
        <v>78</v>
      </c>
      <c r="D101" s="20">
        <v>3769.2</v>
      </c>
      <c r="E101" s="50">
        <v>-0.01</v>
      </c>
      <c r="F101" s="20">
        <f t="shared" si="100"/>
        <v>3769.1899999999996</v>
      </c>
      <c r="G101" s="50"/>
      <c r="H101" s="20">
        <f t="shared" si="101"/>
        <v>3769.1899999999996</v>
      </c>
      <c r="I101" s="50"/>
      <c r="J101" s="20">
        <f t="shared" si="102"/>
        <v>3769.1899999999996</v>
      </c>
      <c r="K101" s="50"/>
      <c r="L101" s="20">
        <f t="shared" si="103"/>
        <v>3769.1899999999996</v>
      </c>
      <c r="M101" s="50"/>
      <c r="N101" s="20">
        <f t="shared" si="104"/>
        <v>3769.1899999999996</v>
      </c>
      <c r="O101" s="46"/>
    </row>
    <row r="102" spans="1:235" ht="45.75" customHeight="1" x14ac:dyDescent="0.25">
      <c r="A102" s="33"/>
      <c r="B102" s="72" t="s">
        <v>77</v>
      </c>
      <c r="C102" s="26" t="s">
        <v>79</v>
      </c>
      <c r="D102" s="20">
        <v>56.5</v>
      </c>
      <c r="E102" s="50">
        <v>3.7999999999999999E-2</v>
      </c>
      <c r="F102" s="20">
        <f t="shared" si="100"/>
        <v>56.537999999999997</v>
      </c>
      <c r="G102" s="50"/>
      <c r="H102" s="20">
        <f t="shared" si="101"/>
        <v>56.537999999999997</v>
      </c>
      <c r="I102" s="50"/>
      <c r="J102" s="20">
        <f t="shared" si="102"/>
        <v>56.537999999999997</v>
      </c>
      <c r="K102" s="50"/>
      <c r="L102" s="20">
        <f t="shared" si="103"/>
        <v>56.537999999999997</v>
      </c>
      <c r="M102" s="50"/>
      <c r="N102" s="20">
        <f t="shared" si="104"/>
        <v>56.537999999999997</v>
      </c>
      <c r="O102" s="46"/>
    </row>
    <row r="103" spans="1:235" ht="97.5" customHeight="1" x14ac:dyDescent="0.25">
      <c r="A103" s="33"/>
      <c r="B103" s="70" t="s">
        <v>77</v>
      </c>
      <c r="C103" s="19" t="s">
        <v>80</v>
      </c>
      <c r="D103" s="20">
        <v>4984</v>
      </c>
      <c r="E103" s="50"/>
      <c r="F103" s="20">
        <f t="shared" si="100"/>
        <v>4984</v>
      </c>
      <c r="G103" s="50"/>
      <c r="H103" s="20">
        <f t="shared" si="101"/>
        <v>4984</v>
      </c>
      <c r="I103" s="50">
        <v>-53.3</v>
      </c>
      <c r="J103" s="20">
        <f t="shared" si="102"/>
        <v>4930.7</v>
      </c>
      <c r="K103" s="50"/>
      <c r="L103" s="20">
        <f t="shared" si="103"/>
        <v>4930.7</v>
      </c>
      <c r="M103" s="50"/>
      <c r="N103" s="20">
        <f t="shared" si="104"/>
        <v>4930.7</v>
      </c>
      <c r="O103" s="46"/>
    </row>
    <row r="104" spans="1:235" s="24" customFormat="1" ht="30" customHeight="1" x14ac:dyDescent="0.25">
      <c r="A104" s="21">
        <v>919</v>
      </c>
      <c r="B104" s="68" t="s">
        <v>17</v>
      </c>
      <c r="C104" s="18"/>
      <c r="D104" s="23">
        <f>SUM(D105)</f>
        <v>518.9</v>
      </c>
      <c r="E104" s="53">
        <f t="shared" ref="E104:N104" si="105">SUM(E105)</f>
        <v>0</v>
      </c>
      <c r="F104" s="23">
        <f t="shared" si="105"/>
        <v>518.9</v>
      </c>
      <c r="G104" s="53">
        <f t="shared" si="105"/>
        <v>0</v>
      </c>
      <c r="H104" s="23">
        <f t="shared" si="105"/>
        <v>518.9</v>
      </c>
      <c r="I104" s="53">
        <f t="shared" si="105"/>
        <v>0</v>
      </c>
      <c r="J104" s="23">
        <f t="shared" si="105"/>
        <v>518.9</v>
      </c>
      <c r="K104" s="53">
        <f t="shared" si="105"/>
        <v>194.1</v>
      </c>
      <c r="L104" s="23">
        <f t="shared" si="105"/>
        <v>713</v>
      </c>
      <c r="M104" s="53">
        <f t="shared" si="105"/>
        <v>0</v>
      </c>
      <c r="N104" s="23">
        <f t="shared" si="105"/>
        <v>713</v>
      </c>
      <c r="HY104" s="25"/>
      <c r="HZ104" s="25"/>
      <c r="IA104" s="25"/>
    </row>
    <row r="105" spans="1:235" ht="48.75" customHeight="1" x14ac:dyDescent="0.25">
      <c r="A105" s="16"/>
      <c r="B105" s="72" t="s">
        <v>56</v>
      </c>
      <c r="C105" s="26" t="s">
        <v>81</v>
      </c>
      <c r="D105" s="20">
        <v>518.9</v>
      </c>
      <c r="E105" s="50"/>
      <c r="F105" s="20">
        <f>D105+E105</f>
        <v>518.9</v>
      </c>
      <c r="G105" s="50"/>
      <c r="H105" s="20">
        <f>F105+G105</f>
        <v>518.9</v>
      </c>
      <c r="I105" s="50"/>
      <c r="J105" s="20">
        <f>H105+I105</f>
        <v>518.9</v>
      </c>
      <c r="K105" s="50">
        <v>194.1</v>
      </c>
      <c r="L105" s="20">
        <f>J105+K105</f>
        <v>713</v>
      </c>
      <c r="M105" s="50"/>
      <c r="N105" s="20">
        <f>L105+M105</f>
        <v>713</v>
      </c>
    </row>
    <row r="106" spans="1:235" s="24" customFormat="1" ht="30" customHeight="1" x14ac:dyDescent="0.25">
      <c r="A106" s="21">
        <v>923</v>
      </c>
      <c r="B106" s="68" t="s">
        <v>17</v>
      </c>
      <c r="C106" s="18"/>
      <c r="D106" s="23">
        <f>SUM(D107)</f>
        <v>132.4</v>
      </c>
      <c r="E106" s="53">
        <f t="shared" ref="E106:N106" si="106">SUM(E107)</f>
        <v>0</v>
      </c>
      <c r="F106" s="23">
        <f t="shared" si="106"/>
        <v>132.4</v>
      </c>
      <c r="G106" s="53">
        <f t="shared" si="106"/>
        <v>0</v>
      </c>
      <c r="H106" s="23">
        <f t="shared" si="106"/>
        <v>132.4</v>
      </c>
      <c r="I106" s="53">
        <f t="shared" si="106"/>
        <v>0</v>
      </c>
      <c r="J106" s="23">
        <f t="shared" si="106"/>
        <v>132.4</v>
      </c>
      <c r="K106" s="53">
        <f t="shared" si="106"/>
        <v>0</v>
      </c>
      <c r="L106" s="23">
        <f t="shared" si="106"/>
        <v>132.4</v>
      </c>
      <c r="M106" s="53">
        <f t="shared" si="106"/>
        <v>0</v>
      </c>
      <c r="N106" s="23">
        <f t="shared" si="106"/>
        <v>132.4</v>
      </c>
      <c r="HY106" s="25"/>
      <c r="HZ106" s="25"/>
      <c r="IA106" s="25"/>
    </row>
    <row r="107" spans="1:235" ht="32.25" customHeight="1" x14ac:dyDescent="0.25">
      <c r="A107" s="16"/>
      <c r="B107" s="72" t="s">
        <v>56</v>
      </c>
      <c r="C107" s="26" t="s">
        <v>82</v>
      </c>
      <c r="D107" s="20">
        <v>132.4</v>
      </c>
      <c r="E107" s="50"/>
      <c r="F107" s="20">
        <f>D107+E107</f>
        <v>132.4</v>
      </c>
      <c r="G107" s="50"/>
      <c r="H107" s="20">
        <f>F107+G107</f>
        <v>132.4</v>
      </c>
      <c r="I107" s="50"/>
      <c r="J107" s="20">
        <f>H107+I107</f>
        <v>132.4</v>
      </c>
      <c r="K107" s="50"/>
      <c r="L107" s="20">
        <f>J107+K107</f>
        <v>132.4</v>
      </c>
      <c r="M107" s="50"/>
      <c r="N107" s="20">
        <f>L107+M107</f>
        <v>132.4</v>
      </c>
    </row>
    <row r="108" spans="1:235" s="24" customFormat="1" ht="30" customHeight="1" x14ac:dyDescent="0.25">
      <c r="A108" s="21">
        <v>924</v>
      </c>
      <c r="B108" s="68" t="s">
        <v>17</v>
      </c>
      <c r="C108" s="18"/>
      <c r="D108" s="23">
        <f>SUM(D109)</f>
        <v>763.3</v>
      </c>
      <c r="E108" s="53">
        <f t="shared" ref="E108:N108" si="107">SUM(E109)</f>
        <v>2.5000000000000001E-2</v>
      </c>
      <c r="F108" s="23">
        <f t="shared" si="107"/>
        <v>763.32499999999993</v>
      </c>
      <c r="G108" s="53">
        <f t="shared" si="107"/>
        <v>0</v>
      </c>
      <c r="H108" s="23">
        <f t="shared" si="107"/>
        <v>763.32499999999993</v>
      </c>
      <c r="I108" s="53">
        <f t="shared" si="107"/>
        <v>0</v>
      </c>
      <c r="J108" s="23">
        <f t="shared" si="107"/>
        <v>763.32499999999993</v>
      </c>
      <c r="K108" s="53">
        <f t="shared" si="107"/>
        <v>58.234999999999999</v>
      </c>
      <c r="L108" s="23">
        <f t="shared" si="107"/>
        <v>821.56</v>
      </c>
      <c r="M108" s="53">
        <f t="shared" si="107"/>
        <v>-14.69645</v>
      </c>
      <c r="N108" s="23">
        <f t="shared" si="107"/>
        <v>806.86354999999992</v>
      </c>
      <c r="HY108" s="25"/>
      <c r="HZ108" s="25"/>
      <c r="IA108" s="25"/>
    </row>
    <row r="109" spans="1:235" ht="110.25" x14ac:dyDescent="0.25">
      <c r="A109" s="16"/>
      <c r="B109" s="72" t="s">
        <v>56</v>
      </c>
      <c r="C109" s="31" t="s">
        <v>83</v>
      </c>
      <c r="D109" s="20">
        <v>763.3</v>
      </c>
      <c r="E109" s="50">
        <v>2.5000000000000001E-2</v>
      </c>
      <c r="F109" s="20">
        <f>D109+E109</f>
        <v>763.32499999999993</v>
      </c>
      <c r="G109" s="50"/>
      <c r="H109" s="20">
        <f>F109+G109</f>
        <v>763.32499999999993</v>
      </c>
      <c r="I109" s="50"/>
      <c r="J109" s="20">
        <f>H109+I109</f>
        <v>763.32499999999993</v>
      </c>
      <c r="K109" s="50">
        <v>58.234999999999999</v>
      </c>
      <c r="L109" s="20">
        <f>J109+K109</f>
        <v>821.56</v>
      </c>
      <c r="M109" s="50">
        <v>-14.69645</v>
      </c>
      <c r="N109" s="20">
        <f>L109+M109</f>
        <v>806.86354999999992</v>
      </c>
      <c r="O109" s="46"/>
    </row>
    <row r="110" spans="1:235" ht="20.25" customHeight="1" x14ac:dyDescent="0.25">
      <c r="A110" s="16"/>
      <c r="B110" s="68" t="s">
        <v>84</v>
      </c>
      <c r="C110" s="18" t="s">
        <v>85</v>
      </c>
      <c r="D110" s="40">
        <f t="shared" ref="D110:J110" si="108">D111+D115+D119+D121+D126</f>
        <v>52239</v>
      </c>
      <c r="E110" s="53">
        <f t="shared" si="108"/>
        <v>36257.709340000001</v>
      </c>
      <c r="F110" s="40">
        <f t="shared" si="108"/>
        <v>88496.709340000001</v>
      </c>
      <c r="G110" s="53">
        <f t="shared" si="108"/>
        <v>5045</v>
      </c>
      <c r="H110" s="40">
        <f t="shared" si="108"/>
        <v>93541.709340000001</v>
      </c>
      <c r="I110" s="53">
        <f t="shared" si="108"/>
        <v>4500</v>
      </c>
      <c r="J110" s="40">
        <f t="shared" si="108"/>
        <v>98041.709340000001</v>
      </c>
      <c r="K110" s="53">
        <f t="shared" ref="K110:L110" si="109">K111+K115+K119+K121+K126</f>
        <v>12538.652</v>
      </c>
      <c r="L110" s="40">
        <f t="shared" si="109"/>
        <v>110580.36134</v>
      </c>
      <c r="M110" s="53">
        <f t="shared" ref="M110:N110" si="110">M111+M115+M119+M121+M126</f>
        <v>57579.3</v>
      </c>
      <c r="N110" s="40">
        <f t="shared" si="110"/>
        <v>168159.66133999999</v>
      </c>
      <c r="P110" s="65"/>
      <c r="HY110" s="15"/>
      <c r="HZ110" s="15"/>
      <c r="IA110" s="15"/>
    </row>
    <row r="111" spans="1:235" s="24" customFormat="1" ht="30" customHeight="1" x14ac:dyDescent="0.25">
      <c r="A111" s="21">
        <v>912</v>
      </c>
      <c r="B111" s="68" t="s">
        <v>17</v>
      </c>
      <c r="C111" s="18"/>
      <c r="D111" s="23">
        <f>SUM(D112)</f>
        <v>0</v>
      </c>
      <c r="E111" s="53">
        <f>E112</f>
        <v>0</v>
      </c>
      <c r="F111" s="23">
        <f>SUM(F112)</f>
        <v>0</v>
      </c>
      <c r="G111" s="53">
        <f t="shared" ref="G111:I111" si="111">SUM(G112)</f>
        <v>5045</v>
      </c>
      <c r="H111" s="23">
        <f>SUM(H112)</f>
        <v>5045</v>
      </c>
      <c r="I111" s="53">
        <f t="shared" si="111"/>
        <v>0</v>
      </c>
      <c r="J111" s="23">
        <f>SUM(J112:J114)</f>
        <v>5045</v>
      </c>
      <c r="K111" s="53">
        <f>SUM(K112:K114)</f>
        <v>2550.1</v>
      </c>
      <c r="L111" s="23">
        <f>SUM(L112:L114)</f>
        <v>7595.1</v>
      </c>
      <c r="M111" s="53">
        <f>SUM(M112:M114)</f>
        <v>128</v>
      </c>
      <c r="N111" s="23">
        <f>SUM(N112:N114)</f>
        <v>7723.1</v>
      </c>
      <c r="HY111" s="25"/>
      <c r="HZ111" s="25"/>
      <c r="IA111" s="25"/>
    </row>
    <row r="112" spans="1:235" ht="31.5" x14ac:dyDescent="0.25">
      <c r="A112" s="16"/>
      <c r="B112" s="36" t="s">
        <v>88</v>
      </c>
      <c r="C112" s="27" t="s">
        <v>141</v>
      </c>
      <c r="D112" s="20"/>
      <c r="E112" s="50"/>
      <c r="F112" s="20">
        <f>D112+E112</f>
        <v>0</v>
      </c>
      <c r="G112" s="50">
        <v>5045</v>
      </c>
      <c r="H112" s="20">
        <f>F112+G112</f>
        <v>5045</v>
      </c>
      <c r="I112" s="50"/>
      <c r="J112" s="20">
        <f>H112+I112</f>
        <v>5045</v>
      </c>
      <c r="K112" s="50"/>
      <c r="L112" s="20">
        <f>J112+K112</f>
        <v>5045</v>
      </c>
      <c r="M112" s="50"/>
      <c r="N112" s="20">
        <f>L112+M112</f>
        <v>5045</v>
      </c>
      <c r="O112" s="46"/>
    </row>
    <row r="113" spans="1:235" ht="33" customHeight="1" x14ac:dyDescent="0.25">
      <c r="A113" s="16"/>
      <c r="B113" s="36" t="s">
        <v>88</v>
      </c>
      <c r="C113" s="27" t="s">
        <v>164</v>
      </c>
      <c r="D113" s="20"/>
      <c r="E113" s="50"/>
      <c r="F113" s="20"/>
      <c r="G113" s="50"/>
      <c r="H113" s="20"/>
      <c r="I113" s="50"/>
      <c r="J113" s="20"/>
      <c r="K113" s="50"/>
      <c r="L113" s="20"/>
      <c r="M113" s="50">
        <v>128</v>
      </c>
      <c r="N113" s="20">
        <f>L113+M113</f>
        <v>128</v>
      </c>
      <c r="O113" s="46"/>
    </row>
    <row r="114" spans="1:235" ht="31.5" x14ac:dyDescent="0.25">
      <c r="A114" s="16"/>
      <c r="B114" s="36" t="s">
        <v>88</v>
      </c>
      <c r="C114" s="27" t="s">
        <v>152</v>
      </c>
      <c r="D114" s="20"/>
      <c r="E114" s="50"/>
      <c r="F114" s="20"/>
      <c r="G114" s="50"/>
      <c r="H114" s="20"/>
      <c r="I114" s="50"/>
      <c r="J114" s="20"/>
      <c r="K114" s="50">
        <v>2550.1</v>
      </c>
      <c r="L114" s="20">
        <f>J114+K114</f>
        <v>2550.1</v>
      </c>
      <c r="M114" s="50"/>
      <c r="N114" s="20">
        <f>L114+M114</f>
        <v>2550.1</v>
      </c>
      <c r="O114" s="46"/>
    </row>
    <row r="115" spans="1:235" s="24" customFormat="1" ht="30" customHeight="1" x14ac:dyDescent="0.25">
      <c r="A115" s="21">
        <v>915</v>
      </c>
      <c r="B115" s="68" t="s">
        <v>17</v>
      </c>
      <c r="C115" s="18"/>
      <c r="D115" s="23">
        <f>SUM(D116:D118)</f>
        <v>51549</v>
      </c>
      <c r="E115" s="53">
        <f t="shared" ref="E115:F115" si="112">SUM(E116:E118)</f>
        <v>-1460.5</v>
      </c>
      <c r="F115" s="23">
        <f t="shared" si="112"/>
        <v>50088.5</v>
      </c>
      <c r="G115" s="53">
        <f t="shared" ref="G115:I115" si="113">SUM(G116:G118)</f>
        <v>0</v>
      </c>
      <c r="H115" s="23">
        <f>SUM(H116:H118)</f>
        <v>50088.5</v>
      </c>
      <c r="I115" s="53">
        <f t="shared" si="113"/>
        <v>0</v>
      </c>
      <c r="J115" s="23">
        <f>SUM(J116:J118)</f>
        <v>50088.5</v>
      </c>
      <c r="K115" s="53">
        <f t="shared" ref="K115:M115" si="114">SUM(K116:K118)</f>
        <v>0</v>
      </c>
      <c r="L115" s="23">
        <f>SUM(L116:L118)</f>
        <v>50088.5</v>
      </c>
      <c r="M115" s="53">
        <f t="shared" si="114"/>
        <v>-21</v>
      </c>
      <c r="N115" s="23">
        <f>SUM(N116:N118)</f>
        <v>50067.5</v>
      </c>
      <c r="HY115" s="25"/>
      <c r="HZ115" s="25"/>
      <c r="IA115" s="25"/>
    </row>
    <row r="116" spans="1:235" ht="47.25" x14ac:dyDescent="0.25">
      <c r="A116" s="16"/>
      <c r="B116" s="36" t="s">
        <v>97</v>
      </c>
      <c r="C116" s="27" t="s">
        <v>98</v>
      </c>
      <c r="D116" s="20">
        <v>5947.4</v>
      </c>
      <c r="E116" s="50"/>
      <c r="F116" s="20">
        <f>D116+E116</f>
        <v>5947.4</v>
      </c>
      <c r="G116" s="50"/>
      <c r="H116" s="20">
        <f>F116+G116</f>
        <v>5947.4</v>
      </c>
      <c r="I116" s="50"/>
      <c r="J116" s="20">
        <f>H116+I116</f>
        <v>5947.4</v>
      </c>
      <c r="K116" s="50"/>
      <c r="L116" s="20">
        <f>J116+K116</f>
        <v>5947.4</v>
      </c>
      <c r="M116" s="50">
        <v>-21</v>
      </c>
      <c r="N116" s="20">
        <f>L116+M116</f>
        <v>5926.4</v>
      </c>
      <c r="O116" s="46"/>
    </row>
    <row r="117" spans="1:235" ht="47.25" x14ac:dyDescent="0.25">
      <c r="A117" s="16"/>
      <c r="B117" s="70" t="s">
        <v>86</v>
      </c>
      <c r="C117" s="19" t="s">
        <v>87</v>
      </c>
      <c r="D117" s="20">
        <v>45530.6</v>
      </c>
      <c r="E117" s="50">
        <v>-1460.5</v>
      </c>
      <c r="F117" s="20">
        <f>D117+E117</f>
        <v>44070.1</v>
      </c>
      <c r="G117" s="50"/>
      <c r="H117" s="20">
        <f>F117+G117</f>
        <v>44070.1</v>
      </c>
      <c r="I117" s="50"/>
      <c r="J117" s="20">
        <f>H117+I117</f>
        <v>44070.1</v>
      </c>
      <c r="K117" s="50"/>
      <c r="L117" s="20">
        <f>J117+K117</f>
        <v>44070.1</v>
      </c>
      <c r="M117" s="50"/>
      <c r="N117" s="20">
        <f>L117+M117</f>
        <v>44070.1</v>
      </c>
      <c r="O117" s="46"/>
    </row>
    <row r="118" spans="1:235" ht="45" customHeight="1" x14ac:dyDescent="0.25">
      <c r="A118" s="35"/>
      <c r="B118" s="36" t="s">
        <v>88</v>
      </c>
      <c r="C118" s="27" t="s">
        <v>89</v>
      </c>
      <c r="D118" s="20">
        <v>71</v>
      </c>
      <c r="E118" s="50"/>
      <c r="F118" s="20">
        <f>D118+E118</f>
        <v>71</v>
      </c>
      <c r="G118" s="50"/>
      <c r="H118" s="20">
        <f>F118+G118</f>
        <v>71</v>
      </c>
      <c r="I118" s="50"/>
      <c r="J118" s="20">
        <f>H118+I118</f>
        <v>71</v>
      </c>
      <c r="K118" s="50"/>
      <c r="L118" s="20">
        <f>J118+K118</f>
        <v>71</v>
      </c>
      <c r="M118" s="50"/>
      <c r="N118" s="20">
        <f>L118+M118</f>
        <v>71</v>
      </c>
      <c r="O118" s="46"/>
    </row>
    <row r="119" spans="1:235" ht="45" customHeight="1" x14ac:dyDescent="0.25">
      <c r="A119" s="21">
        <v>918</v>
      </c>
      <c r="B119" s="68" t="s">
        <v>17</v>
      </c>
      <c r="C119" s="27"/>
      <c r="D119" s="23">
        <f>SUM(D120)</f>
        <v>0</v>
      </c>
      <c r="E119" s="53">
        <f>E120</f>
        <v>0</v>
      </c>
      <c r="F119" s="23">
        <f>SUM(F120)</f>
        <v>0</v>
      </c>
      <c r="G119" s="53">
        <f t="shared" ref="G119:M119" si="115">SUM(G120)</f>
        <v>0</v>
      </c>
      <c r="H119" s="23">
        <f>SUM(H120)</f>
        <v>0</v>
      </c>
      <c r="I119" s="53">
        <f t="shared" si="115"/>
        <v>4500</v>
      </c>
      <c r="J119" s="23">
        <f>SUM(J120)</f>
        <v>4500</v>
      </c>
      <c r="K119" s="53">
        <f t="shared" si="115"/>
        <v>5500</v>
      </c>
      <c r="L119" s="23">
        <f>SUM(L120)</f>
        <v>10000</v>
      </c>
      <c r="M119" s="53">
        <f t="shared" si="115"/>
        <v>0</v>
      </c>
      <c r="N119" s="23">
        <f>SUM(N120)</f>
        <v>10000</v>
      </c>
      <c r="O119" s="46"/>
    </row>
    <row r="120" spans="1:235" ht="51" customHeight="1" x14ac:dyDescent="0.25">
      <c r="A120" s="16"/>
      <c r="B120" s="36" t="s">
        <v>88</v>
      </c>
      <c r="C120" s="27" t="s">
        <v>145</v>
      </c>
      <c r="D120" s="20"/>
      <c r="E120" s="50"/>
      <c r="F120" s="20"/>
      <c r="G120" s="50"/>
      <c r="H120" s="20"/>
      <c r="I120" s="50">
        <v>4500</v>
      </c>
      <c r="J120" s="20">
        <f>H120+I120</f>
        <v>4500</v>
      </c>
      <c r="K120" s="50">
        <v>5500</v>
      </c>
      <c r="L120" s="20">
        <f>J120+K120</f>
        <v>10000</v>
      </c>
      <c r="M120" s="50"/>
      <c r="N120" s="20">
        <f>L120+M120</f>
        <v>10000</v>
      </c>
      <c r="O120" s="46"/>
    </row>
    <row r="121" spans="1:235" s="24" customFormat="1" ht="30" customHeight="1" x14ac:dyDescent="0.25">
      <c r="A121" s="21">
        <v>919</v>
      </c>
      <c r="B121" s="68" t="s">
        <v>17</v>
      </c>
      <c r="C121" s="18"/>
      <c r="D121" s="23">
        <f t="shared" ref="D121:I121" si="116">SUM(D122:D123)</f>
        <v>0</v>
      </c>
      <c r="E121" s="53">
        <f t="shared" si="116"/>
        <v>37683.209340000001</v>
      </c>
      <c r="F121" s="23">
        <f t="shared" si="116"/>
        <v>37683.209340000001</v>
      </c>
      <c r="G121" s="53">
        <f t="shared" si="116"/>
        <v>0</v>
      </c>
      <c r="H121" s="23">
        <f t="shared" si="116"/>
        <v>37683.209340000001</v>
      </c>
      <c r="I121" s="53">
        <f t="shared" si="116"/>
        <v>0</v>
      </c>
      <c r="J121" s="23">
        <f>SUM(J122:J125)</f>
        <v>37683.209340000001</v>
      </c>
      <c r="K121" s="53">
        <f>SUM(K122:K125)</f>
        <v>4488.5519999999997</v>
      </c>
      <c r="L121" s="23">
        <f>SUM(L122:L125)</f>
        <v>42171.761339999997</v>
      </c>
      <c r="M121" s="53">
        <f>SUM(M122:M125)</f>
        <v>45000</v>
      </c>
      <c r="N121" s="23">
        <f>SUM(N122:N125)</f>
        <v>87171.761339999997</v>
      </c>
      <c r="HY121" s="25"/>
      <c r="HZ121" s="25"/>
      <c r="IA121" s="25"/>
    </row>
    <row r="122" spans="1:235" ht="47.25" x14ac:dyDescent="0.25">
      <c r="A122" s="16"/>
      <c r="B122" s="70" t="s">
        <v>99</v>
      </c>
      <c r="C122" s="27" t="s">
        <v>111</v>
      </c>
      <c r="D122" s="20"/>
      <c r="E122" s="50">
        <v>19</v>
      </c>
      <c r="F122" s="20">
        <f>D122+E122</f>
        <v>19</v>
      </c>
      <c r="G122" s="50"/>
      <c r="H122" s="20">
        <f>F122+G122</f>
        <v>19</v>
      </c>
      <c r="I122" s="50"/>
      <c r="J122" s="20">
        <f>H122+I122</f>
        <v>19</v>
      </c>
      <c r="K122" s="50"/>
      <c r="L122" s="20">
        <f>J122+K122</f>
        <v>19</v>
      </c>
      <c r="M122" s="50"/>
      <c r="N122" s="20">
        <f>L122+M122</f>
        <v>19</v>
      </c>
      <c r="O122" s="46"/>
    </row>
    <row r="123" spans="1:235" ht="51" customHeight="1" x14ac:dyDescent="0.25">
      <c r="A123" s="16"/>
      <c r="B123" s="36" t="s">
        <v>110</v>
      </c>
      <c r="C123" s="27" t="s">
        <v>112</v>
      </c>
      <c r="D123" s="20"/>
      <c r="E123" s="50">
        <v>37664.209340000001</v>
      </c>
      <c r="F123" s="20">
        <f>D123+E123</f>
        <v>37664.209340000001</v>
      </c>
      <c r="G123" s="50"/>
      <c r="H123" s="20">
        <f>F123+G123</f>
        <v>37664.209340000001</v>
      </c>
      <c r="I123" s="50"/>
      <c r="J123" s="20">
        <f>H123+I123</f>
        <v>37664.209340000001</v>
      </c>
      <c r="K123" s="50"/>
      <c r="L123" s="20">
        <f>J123+K123</f>
        <v>37664.209340000001</v>
      </c>
      <c r="M123" s="50"/>
      <c r="N123" s="20">
        <f>L123+M123</f>
        <v>37664.209340000001</v>
      </c>
      <c r="O123" s="46"/>
    </row>
    <row r="124" spans="1:235" ht="39.75" customHeight="1" x14ac:dyDescent="0.25">
      <c r="A124" s="16"/>
      <c r="B124" s="36" t="s">
        <v>88</v>
      </c>
      <c r="C124" s="27" t="s">
        <v>165</v>
      </c>
      <c r="D124" s="20"/>
      <c r="E124" s="50"/>
      <c r="F124" s="20"/>
      <c r="G124" s="50"/>
      <c r="H124" s="20"/>
      <c r="I124" s="50"/>
      <c r="J124" s="20"/>
      <c r="K124" s="50"/>
      <c r="L124" s="20"/>
      <c r="M124" s="50">
        <v>45000</v>
      </c>
      <c r="N124" s="20">
        <f>L124+M124</f>
        <v>45000</v>
      </c>
      <c r="O124" s="46"/>
    </row>
    <row r="125" spans="1:235" ht="51" customHeight="1" x14ac:dyDescent="0.25">
      <c r="A125" s="16"/>
      <c r="B125" s="36" t="s">
        <v>88</v>
      </c>
      <c r="C125" s="27" t="s">
        <v>153</v>
      </c>
      <c r="D125" s="20"/>
      <c r="E125" s="50"/>
      <c r="F125" s="20"/>
      <c r="G125" s="50"/>
      <c r="H125" s="20"/>
      <c r="I125" s="50"/>
      <c r="J125" s="20"/>
      <c r="K125" s="50">
        <v>4488.5519999999997</v>
      </c>
      <c r="L125" s="20">
        <f>J125+K125</f>
        <v>4488.5519999999997</v>
      </c>
      <c r="M125" s="50"/>
      <c r="N125" s="20">
        <f>L125+M125</f>
        <v>4488.5519999999997</v>
      </c>
      <c r="O125" s="46"/>
    </row>
    <row r="126" spans="1:235" ht="20.25" x14ac:dyDescent="0.25">
      <c r="A126" s="21">
        <v>923</v>
      </c>
      <c r="B126" s="68" t="s">
        <v>17</v>
      </c>
      <c r="C126" s="18"/>
      <c r="D126" s="23">
        <f>SUM(D127)</f>
        <v>690</v>
      </c>
      <c r="E126" s="53">
        <f t="shared" ref="E126:J126" si="117">SUM(E127)</f>
        <v>35</v>
      </c>
      <c r="F126" s="23">
        <f t="shared" si="117"/>
        <v>725</v>
      </c>
      <c r="G126" s="53">
        <f t="shared" si="117"/>
        <v>0</v>
      </c>
      <c r="H126" s="23">
        <f t="shared" si="117"/>
        <v>725</v>
      </c>
      <c r="I126" s="53">
        <f t="shared" si="117"/>
        <v>0</v>
      </c>
      <c r="J126" s="23">
        <f t="shared" si="117"/>
        <v>725</v>
      </c>
      <c r="K126" s="53">
        <f>SUM(K127)</f>
        <v>0</v>
      </c>
      <c r="L126" s="23">
        <f>SUM(L127:L128)</f>
        <v>725</v>
      </c>
      <c r="M126" s="53">
        <f>SUM(M127:M128)</f>
        <v>12472.3</v>
      </c>
      <c r="N126" s="23">
        <f>SUM(N127:N128)</f>
        <v>13197.3</v>
      </c>
      <c r="O126" s="46"/>
    </row>
    <row r="127" spans="1:235" ht="47.25" x14ac:dyDescent="0.25">
      <c r="A127" s="16"/>
      <c r="B127" s="72" t="s">
        <v>99</v>
      </c>
      <c r="C127" s="26" t="s">
        <v>100</v>
      </c>
      <c r="D127" s="20">
        <v>690</v>
      </c>
      <c r="E127" s="50">
        <v>35</v>
      </c>
      <c r="F127" s="20">
        <f>D127+E127</f>
        <v>725</v>
      </c>
      <c r="G127" s="50"/>
      <c r="H127" s="20">
        <f>F127+G127</f>
        <v>725</v>
      </c>
      <c r="I127" s="50"/>
      <c r="J127" s="20">
        <f>H127+I127</f>
        <v>725</v>
      </c>
      <c r="K127" s="50"/>
      <c r="L127" s="20">
        <f>J127+K127</f>
        <v>725</v>
      </c>
      <c r="M127" s="50"/>
      <c r="N127" s="20">
        <f>L127+M127</f>
        <v>725</v>
      </c>
      <c r="O127" s="46"/>
    </row>
    <row r="128" spans="1:235" ht="37.5" customHeight="1" x14ac:dyDescent="0.25">
      <c r="A128" s="16"/>
      <c r="B128" s="36" t="s">
        <v>88</v>
      </c>
      <c r="C128" s="26" t="s">
        <v>166</v>
      </c>
      <c r="D128" s="20"/>
      <c r="E128" s="50"/>
      <c r="F128" s="20"/>
      <c r="G128" s="50"/>
      <c r="H128" s="20"/>
      <c r="I128" s="50"/>
      <c r="J128" s="20"/>
      <c r="K128" s="50"/>
      <c r="L128" s="20"/>
      <c r="M128" s="50">
        <v>12472.3</v>
      </c>
      <c r="N128" s="20">
        <f>L128+M128</f>
        <v>12472.3</v>
      </c>
      <c r="O128" s="46"/>
    </row>
    <row r="129" spans="1:16" ht="29.25" customHeight="1" x14ac:dyDescent="0.25">
      <c r="A129" s="35"/>
      <c r="B129" s="76" t="s">
        <v>154</v>
      </c>
      <c r="C129" s="14" t="s">
        <v>155</v>
      </c>
      <c r="D129" s="20"/>
      <c r="E129" s="50"/>
      <c r="F129" s="20"/>
      <c r="G129" s="50"/>
      <c r="H129" s="20"/>
      <c r="I129" s="50"/>
      <c r="J129" s="40">
        <f>J130</f>
        <v>0</v>
      </c>
      <c r="K129" s="53">
        <f>K130</f>
        <v>300</v>
      </c>
      <c r="L129" s="40">
        <f>L130+L132</f>
        <v>300</v>
      </c>
      <c r="M129" s="53">
        <f>M130+M132</f>
        <v>15</v>
      </c>
      <c r="N129" s="40">
        <f>N130+N132</f>
        <v>315</v>
      </c>
      <c r="O129" s="46"/>
    </row>
    <row r="130" spans="1:16" ht="20.25" x14ac:dyDescent="0.25">
      <c r="A130" s="21">
        <v>912</v>
      </c>
      <c r="B130" s="76" t="s">
        <v>17</v>
      </c>
      <c r="C130" s="19"/>
      <c r="D130" s="20"/>
      <c r="E130" s="50"/>
      <c r="F130" s="20"/>
      <c r="G130" s="50"/>
      <c r="H130" s="20"/>
      <c r="I130" s="50"/>
      <c r="J130" s="23">
        <f>SUM(J131)</f>
        <v>0</v>
      </c>
      <c r="K130" s="53">
        <f>SUM(K131)</f>
        <v>300</v>
      </c>
      <c r="L130" s="23">
        <f>SUM(L131)</f>
        <v>300</v>
      </c>
      <c r="M130" s="53">
        <f>SUM(M131)</f>
        <v>0</v>
      </c>
      <c r="N130" s="23">
        <f>SUM(N131)</f>
        <v>300</v>
      </c>
      <c r="O130" s="46"/>
    </row>
    <row r="131" spans="1:16" ht="31.5" x14ac:dyDescent="0.25">
      <c r="A131" s="21"/>
      <c r="B131" s="70" t="s">
        <v>156</v>
      </c>
      <c r="C131" s="19" t="s">
        <v>157</v>
      </c>
      <c r="D131" s="20"/>
      <c r="E131" s="50"/>
      <c r="F131" s="20"/>
      <c r="G131" s="50"/>
      <c r="H131" s="20"/>
      <c r="I131" s="50"/>
      <c r="J131" s="20"/>
      <c r="K131" s="50">
        <v>300</v>
      </c>
      <c r="L131" s="20">
        <f>J131+K131</f>
        <v>300</v>
      </c>
      <c r="M131" s="50"/>
      <c r="N131" s="20">
        <f>L131+M131</f>
        <v>300</v>
      </c>
      <c r="O131" s="46"/>
    </row>
    <row r="132" spans="1:16" ht="20.25" x14ac:dyDescent="0.25">
      <c r="A132" s="21">
        <v>915</v>
      </c>
      <c r="B132" s="76" t="s">
        <v>17</v>
      </c>
      <c r="C132" s="19"/>
      <c r="D132" s="20"/>
      <c r="E132" s="50"/>
      <c r="F132" s="20"/>
      <c r="G132" s="50"/>
      <c r="H132" s="20"/>
      <c r="I132" s="50"/>
      <c r="J132" s="23">
        <f>SUM(J133)</f>
        <v>0</v>
      </c>
      <c r="K132" s="53">
        <f>SUM(K133)</f>
        <v>0</v>
      </c>
      <c r="L132" s="23">
        <f>SUM(L133)</f>
        <v>0</v>
      </c>
      <c r="M132" s="53">
        <f>SUM(M133)</f>
        <v>15</v>
      </c>
      <c r="N132" s="23">
        <f>SUM(N133)</f>
        <v>15</v>
      </c>
      <c r="O132" s="46"/>
    </row>
    <row r="133" spans="1:16" ht="31.5" x14ac:dyDescent="0.25">
      <c r="A133" s="21"/>
      <c r="B133" s="70" t="s">
        <v>156</v>
      </c>
      <c r="C133" s="19" t="s">
        <v>157</v>
      </c>
      <c r="D133" s="20"/>
      <c r="E133" s="50"/>
      <c r="F133" s="20"/>
      <c r="G133" s="50"/>
      <c r="H133" s="20"/>
      <c r="I133" s="50"/>
      <c r="J133" s="20"/>
      <c r="K133" s="50"/>
      <c r="L133" s="20">
        <f>J133+K133</f>
        <v>0</v>
      </c>
      <c r="M133" s="50">
        <v>15</v>
      </c>
      <c r="N133" s="20">
        <f>L133+M133</f>
        <v>15</v>
      </c>
      <c r="O133" s="46"/>
    </row>
    <row r="134" spans="1:16" ht="63" x14ac:dyDescent="0.25">
      <c r="A134" s="35"/>
      <c r="B134" s="68" t="s">
        <v>115</v>
      </c>
      <c r="C134" s="18" t="s">
        <v>116</v>
      </c>
      <c r="D134" s="40">
        <f t="shared" ref="D134:J134" si="118">D135+D137+D139+D141+D143</f>
        <v>0</v>
      </c>
      <c r="E134" s="53">
        <f t="shared" si="118"/>
        <v>1733.6953600000004</v>
      </c>
      <c r="F134" s="40">
        <f t="shared" si="118"/>
        <v>1733.6953600000004</v>
      </c>
      <c r="G134" s="53">
        <f t="shared" si="118"/>
        <v>111.80638</v>
      </c>
      <c r="H134" s="40">
        <f t="shared" si="118"/>
        <v>1845.5017400000004</v>
      </c>
      <c r="I134" s="53">
        <f t="shared" si="118"/>
        <v>-1759.16518</v>
      </c>
      <c r="J134" s="40">
        <f t="shared" si="118"/>
        <v>86.336560000000404</v>
      </c>
      <c r="K134" s="53">
        <f t="shared" ref="K134:L134" si="119">K135+K137+K139+K141+K143</f>
        <v>0</v>
      </c>
      <c r="L134" s="40">
        <f t="shared" si="119"/>
        <v>86.336560000000404</v>
      </c>
      <c r="M134" s="53">
        <f t="shared" ref="M134:N134" si="120">M135+M137+M139+M141+M143</f>
        <v>0</v>
      </c>
      <c r="N134" s="40">
        <f t="shared" si="120"/>
        <v>86.336560000000404</v>
      </c>
      <c r="O134" s="46"/>
      <c r="P134" s="65"/>
    </row>
    <row r="135" spans="1:16" ht="20.25" x14ac:dyDescent="0.25">
      <c r="A135" s="21">
        <v>914</v>
      </c>
      <c r="B135" s="68" t="s">
        <v>17</v>
      </c>
      <c r="C135" s="18"/>
      <c r="D135" s="23">
        <f>SUM(D136)</f>
        <v>0</v>
      </c>
      <c r="E135" s="53">
        <f t="shared" ref="E135:M135" si="121">SUM(E136)</f>
        <v>1410.9128000000001</v>
      </c>
      <c r="F135" s="23">
        <f t="shared" ref="F135:N135" si="122">SUM(F136)</f>
        <v>1410.9128000000001</v>
      </c>
      <c r="G135" s="53">
        <f t="shared" si="121"/>
        <v>0</v>
      </c>
      <c r="H135" s="23">
        <f t="shared" si="122"/>
        <v>1410.9128000000001</v>
      </c>
      <c r="I135" s="53">
        <f t="shared" si="121"/>
        <v>-1410.9128000000001</v>
      </c>
      <c r="J135" s="23">
        <f t="shared" si="122"/>
        <v>0</v>
      </c>
      <c r="K135" s="53">
        <f t="shared" si="121"/>
        <v>0</v>
      </c>
      <c r="L135" s="23">
        <f t="shared" si="122"/>
        <v>0</v>
      </c>
      <c r="M135" s="53">
        <f t="shared" si="121"/>
        <v>0</v>
      </c>
      <c r="N135" s="23">
        <f t="shared" si="122"/>
        <v>0</v>
      </c>
      <c r="O135" s="46"/>
    </row>
    <row r="136" spans="1:16" ht="47.25" x14ac:dyDescent="0.25">
      <c r="A136" s="16"/>
      <c r="B136" s="72" t="s">
        <v>117</v>
      </c>
      <c r="C136" s="26" t="s">
        <v>118</v>
      </c>
      <c r="D136" s="20"/>
      <c r="E136" s="50">
        <f>640.746+770.1668</f>
        <v>1410.9128000000001</v>
      </c>
      <c r="F136" s="20">
        <f>D136+E136</f>
        <v>1410.9128000000001</v>
      </c>
      <c r="G136" s="50"/>
      <c r="H136" s="20">
        <f>F136+G136</f>
        <v>1410.9128000000001</v>
      </c>
      <c r="I136" s="50">
        <v>-1410.9128000000001</v>
      </c>
      <c r="J136" s="20">
        <f>H136+I136</f>
        <v>0</v>
      </c>
      <c r="K136" s="50"/>
      <c r="L136" s="20">
        <f>J136+K136</f>
        <v>0</v>
      </c>
      <c r="M136" s="50"/>
      <c r="N136" s="20">
        <f>L136+M136</f>
        <v>0</v>
      </c>
      <c r="O136" s="46"/>
    </row>
    <row r="137" spans="1:16" ht="20.25" x14ac:dyDescent="0.25">
      <c r="A137" s="60">
        <v>915</v>
      </c>
      <c r="B137" s="74" t="s">
        <v>17</v>
      </c>
      <c r="C137" s="61"/>
      <c r="D137" s="23">
        <f>SUM(D138)</f>
        <v>0</v>
      </c>
      <c r="E137" s="53">
        <f t="shared" ref="E137:M139" si="123">SUM(E138)</f>
        <v>0</v>
      </c>
      <c r="F137" s="23">
        <f t="shared" ref="F137:N139" si="124">SUM(F138)</f>
        <v>0</v>
      </c>
      <c r="G137" s="53">
        <f t="shared" si="123"/>
        <v>0</v>
      </c>
      <c r="H137" s="23">
        <f t="shared" si="124"/>
        <v>0</v>
      </c>
      <c r="I137" s="53">
        <f t="shared" si="123"/>
        <v>50</v>
      </c>
      <c r="J137" s="23">
        <f t="shared" si="124"/>
        <v>50</v>
      </c>
      <c r="K137" s="53">
        <f t="shared" si="123"/>
        <v>0</v>
      </c>
      <c r="L137" s="23">
        <f t="shared" si="124"/>
        <v>50</v>
      </c>
      <c r="M137" s="53">
        <f t="shared" si="123"/>
        <v>0</v>
      </c>
      <c r="N137" s="23">
        <f t="shared" si="124"/>
        <v>50</v>
      </c>
      <c r="O137" s="46"/>
    </row>
    <row r="138" spans="1:16" ht="31.5" x14ac:dyDescent="0.25">
      <c r="A138" s="62"/>
      <c r="B138" s="75"/>
      <c r="C138" s="61" t="s">
        <v>144</v>
      </c>
      <c r="D138" s="20"/>
      <c r="E138" s="50"/>
      <c r="F138" s="20"/>
      <c r="G138" s="50"/>
      <c r="H138" s="20"/>
      <c r="I138" s="50">
        <v>50</v>
      </c>
      <c r="J138" s="20">
        <f>H138+I138</f>
        <v>50</v>
      </c>
      <c r="K138" s="50"/>
      <c r="L138" s="20">
        <f>J138+K138</f>
        <v>50</v>
      </c>
      <c r="M138" s="50"/>
      <c r="N138" s="20">
        <f>L138+M138</f>
        <v>50</v>
      </c>
      <c r="O138" s="46"/>
    </row>
    <row r="139" spans="1:16" ht="20.25" x14ac:dyDescent="0.25">
      <c r="A139" s="21">
        <v>918</v>
      </c>
      <c r="B139" s="68" t="s">
        <v>17</v>
      </c>
      <c r="C139" s="18"/>
      <c r="D139" s="23">
        <f>SUM(D140)</f>
        <v>0</v>
      </c>
      <c r="E139" s="53">
        <f t="shared" si="123"/>
        <v>21.626810000000432</v>
      </c>
      <c r="F139" s="23">
        <f t="shared" si="124"/>
        <v>21.626810000000432</v>
      </c>
      <c r="G139" s="53">
        <f t="shared" si="123"/>
        <v>111.80638</v>
      </c>
      <c r="H139" s="23">
        <f t="shared" si="124"/>
        <v>133.43319000000042</v>
      </c>
      <c r="I139" s="53">
        <f t="shared" si="123"/>
        <v>-111.80638</v>
      </c>
      <c r="J139" s="23">
        <f t="shared" si="124"/>
        <v>21.626810000000418</v>
      </c>
      <c r="K139" s="53">
        <f t="shared" si="123"/>
        <v>0</v>
      </c>
      <c r="L139" s="23">
        <f t="shared" si="124"/>
        <v>21.626810000000418</v>
      </c>
      <c r="M139" s="53">
        <f t="shared" si="123"/>
        <v>0</v>
      </c>
      <c r="N139" s="23">
        <f t="shared" si="124"/>
        <v>21.626810000000418</v>
      </c>
      <c r="O139" s="46"/>
    </row>
    <row r="140" spans="1:16" ht="47.25" x14ac:dyDescent="0.25">
      <c r="A140" s="16"/>
      <c r="B140" s="72" t="s">
        <v>117</v>
      </c>
      <c r="C140" s="26" t="s">
        <v>118</v>
      </c>
      <c r="D140" s="20"/>
      <c r="E140" s="50">
        <f>1541.9457+523.73682+3.25005+0.00001+1351.115+17.45791+0.91884-1541.9457-523.73682-1351.115</f>
        <v>21.626810000000432</v>
      </c>
      <c r="F140" s="20">
        <f>D140+E140</f>
        <v>21.626810000000432</v>
      </c>
      <c r="G140" s="50">
        <v>111.80638</v>
      </c>
      <c r="H140" s="20">
        <f>F140+G140</f>
        <v>133.43319000000042</v>
      </c>
      <c r="I140" s="50">
        <v>-111.80638</v>
      </c>
      <c r="J140" s="20">
        <f>H140+I140</f>
        <v>21.626810000000418</v>
      </c>
      <c r="K140" s="50"/>
      <c r="L140" s="20">
        <f>J140+K140</f>
        <v>21.626810000000418</v>
      </c>
      <c r="M140" s="50"/>
      <c r="N140" s="20">
        <f>L140+M140</f>
        <v>21.626810000000418</v>
      </c>
      <c r="O140" s="46"/>
    </row>
    <row r="141" spans="1:16" ht="20.25" x14ac:dyDescent="0.25">
      <c r="A141" s="21">
        <v>919</v>
      </c>
      <c r="B141" s="68" t="s">
        <v>17</v>
      </c>
      <c r="C141" s="18"/>
      <c r="D141" s="23">
        <f>SUM(D142)</f>
        <v>0</v>
      </c>
      <c r="E141" s="53">
        <f t="shared" ref="E141:M141" si="125">SUM(E142)</f>
        <v>300.08177000000001</v>
      </c>
      <c r="F141" s="23">
        <f t="shared" ref="F141:H141" si="126">SUM(F142)</f>
        <v>300.08177000000001</v>
      </c>
      <c r="G141" s="53">
        <f t="shared" si="125"/>
        <v>0</v>
      </c>
      <c r="H141" s="23">
        <f t="shared" si="126"/>
        <v>300.08177000000001</v>
      </c>
      <c r="I141" s="53">
        <f t="shared" si="125"/>
        <v>-286.44600000000003</v>
      </c>
      <c r="J141" s="23">
        <f>SUM(J142)</f>
        <v>13.63576999999998</v>
      </c>
      <c r="K141" s="53">
        <f t="shared" si="125"/>
        <v>0</v>
      </c>
      <c r="L141" s="23">
        <f>SUM(L142)</f>
        <v>13.63576999999998</v>
      </c>
      <c r="M141" s="53">
        <f t="shared" si="125"/>
        <v>0</v>
      </c>
      <c r="N141" s="23">
        <f>SUM(N142)</f>
        <v>13.63576999999998</v>
      </c>
      <c r="O141" s="46"/>
    </row>
    <row r="142" spans="1:16" ht="47.25" x14ac:dyDescent="0.25">
      <c r="A142" s="16"/>
      <c r="B142" s="72" t="s">
        <v>117</v>
      </c>
      <c r="C142" s="26" t="s">
        <v>118</v>
      </c>
      <c r="D142" s="20"/>
      <c r="E142" s="50">
        <f>13.63577+286.446</f>
        <v>300.08177000000001</v>
      </c>
      <c r="F142" s="20">
        <f>D142+E142</f>
        <v>300.08177000000001</v>
      </c>
      <c r="G142" s="50"/>
      <c r="H142" s="20">
        <f>F142+G142</f>
        <v>300.08177000000001</v>
      </c>
      <c r="I142" s="50">
        <v>-286.44600000000003</v>
      </c>
      <c r="J142" s="20">
        <f>H142+I142</f>
        <v>13.63576999999998</v>
      </c>
      <c r="K142" s="50"/>
      <c r="L142" s="20">
        <f>J142+K142</f>
        <v>13.63576999999998</v>
      </c>
      <c r="M142" s="50"/>
      <c r="N142" s="20">
        <f>L142+M142</f>
        <v>13.63576999999998</v>
      </c>
      <c r="O142" s="46"/>
      <c r="P142" s="46"/>
    </row>
    <row r="143" spans="1:16" ht="20.25" x14ac:dyDescent="0.25">
      <c r="A143" s="21">
        <v>923</v>
      </c>
      <c r="B143" s="68" t="s">
        <v>17</v>
      </c>
      <c r="C143" s="18"/>
      <c r="D143" s="23">
        <f>SUM(D144)</f>
        <v>0</v>
      </c>
      <c r="E143" s="53">
        <f t="shared" ref="E143:M143" si="127">SUM(E144)</f>
        <v>1.0739799999999999</v>
      </c>
      <c r="F143" s="23">
        <f t="shared" ref="F143:N143" si="128">SUM(F144)</f>
        <v>1.0739799999999999</v>
      </c>
      <c r="G143" s="53">
        <f t="shared" si="127"/>
        <v>0</v>
      </c>
      <c r="H143" s="23">
        <f t="shared" si="128"/>
        <v>1.0739799999999999</v>
      </c>
      <c r="I143" s="53">
        <f t="shared" si="127"/>
        <v>0</v>
      </c>
      <c r="J143" s="23">
        <f t="shared" si="128"/>
        <v>1.0739799999999999</v>
      </c>
      <c r="K143" s="53">
        <f t="shared" si="127"/>
        <v>0</v>
      </c>
      <c r="L143" s="23">
        <f t="shared" si="128"/>
        <v>1.0739799999999999</v>
      </c>
      <c r="M143" s="53">
        <f t="shared" si="127"/>
        <v>0</v>
      </c>
      <c r="N143" s="23">
        <f t="shared" si="128"/>
        <v>1.0739799999999999</v>
      </c>
      <c r="O143" s="46"/>
      <c r="P143" s="46"/>
    </row>
    <row r="144" spans="1:16" ht="47.25" x14ac:dyDescent="0.25">
      <c r="A144" s="16"/>
      <c r="B144" s="72" t="s">
        <v>117</v>
      </c>
      <c r="C144" s="26" t="s">
        <v>118</v>
      </c>
      <c r="D144" s="20"/>
      <c r="E144" s="50">
        <v>1.0739799999999999</v>
      </c>
      <c r="F144" s="20">
        <f>D144+E144</f>
        <v>1.0739799999999999</v>
      </c>
      <c r="G144" s="50"/>
      <c r="H144" s="20">
        <f>F144+G144</f>
        <v>1.0739799999999999</v>
      </c>
      <c r="I144" s="50"/>
      <c r="J144" s="20">
        <f>H144+I144</f>
        <v>1.0739799999999999</v>
      </c>
      <c r="K144" s="50"/>
      <c r="L144" s="20">
        <f>J144+K144</f>
        <v>1.0739799999999999</v>
      </c>
      <c r="M144" s="50"/>
      <c r="N144" s="20">
        <f>L144+M144</f>
        <v>1.0739799999999999</v>
      </c>
      <c r="P144" s="46"/>
    </row>
    <row r="145" spans="1:246" ht="31.5" x14ac:dyDescent="0.25">
      <c r="A145" s="35"/>
      <c r="B145" s="68" t="s">
        <v>119</v>
      </c>
      <c r="C145" s="18" t="s">
        <v>120</v>
      </c>
      <c r="D145" s="40">
        <f>D146+D148+D150+D152+D154</f>
        <v>0</v>
      </c>
      <c r="E145" s="53">
        <f t="shared" ref="E145:F145" si="129">E146+E148+E150+E152+E154</f>
        <v>-17553.799369999997</v>
      </c>
      <c r="F145" s="40">
        <f t="shared" si="129"/>
        <v>-17553.799369999997</v>
      </c>
      <c r="G145" s="53">
        <f t="shared" ref="G145:H145" si="130">G146+G148+G150+G152+G154</f>
        <v>-111.80638</v>
      </c>
      <c r="H145" s="40">
        <f t="shared" si="130"/>
        <v>-17665.605749999999</v>
      </c>
      <c r="I145" s="53">
        <f t="shared" ref="I145:J145" si="131">I146+I148+I150+I152+I154</f>
        <v>286.44600000000003</v>
      </c>
      <c r="J145" s="40">
        <f t="shared" si="131"/>
        <v>-17379.159749999999</v>
      </c>
      <c r="K145" s="53">
        <f t="shared" ref="K145:L145" si="132">K146+K148+K150+K152+K154</f>
        <v>12956.641</v>
      </c>
      <c r="L145" s="40">
        <f t="shared" si="132"/>
        <v>-4422.5187499999975</v>
      </c>
      <c r="M145" s="53">
        <f t="shared" ref="M145:N145" si="133">M146+M148+M150+M152+M154</f>
        <v>0</v>
      </c>
      <c r="N145" s="40">
        <f t="shared" si="133"/>
        <v>-4422.5187499999975</v>
      </c>
      <c r="O145" s="46"/>
      <c r="P145" s="65"/>
    </row>
    <row r="146" spans="1:246" ht="20.25" x14ac:dyDescent="0.25">
      <c r="A146" s="21">
        <v>912</v>
      </c>
      <c r="B146" s="68" t="s">
        <v>17</v>
      </c>
      <c r="C146" s="18"/>
      <c r="D146" s="23">
        <f>SUM(D147)</f>
        <v>0</v>
      </c>
      <c r="E146" s="53">
        <f t="shared" ref="E146:M146" si="134">SUM(E147)</f>
        <v>-3135.8500699999995</v>
      </c>
      <c r="F146" s="23">
        <f t="shared" ref="F146:N146" si="135">SUM(F147)</f>
        <v>-3135.8500699999995</v>
      </c>
      <c r="G146" s="53">
        <f t="shared" si="134"/>
        <v>0</v>
      </c>
      <c r="H146" s="23">
        <f t="shared" si="135"/>
        <v>-3135.8500699999995</v>
      </c>
      <c r="I146" s="53">
        <f t="shared" si="134"/>
        <v>0</v>
      </c>
      <c r="J146" s="23">
        <f t="shared" si="135"/>
        <v>-3135.8500699999995</v>
      </c>
      <c r="K146" s="53">
        <f t="shared" si="134"/>
        <v>0</v>
      </c>
      <c r="L146" s="23">
        <f t="shared" si="135"/>
        <v>-3135.8500699999995</v>
      </c>
      <c r="M146" s="53">
        <f t="shared" si="134"/>
        <v>0</v>
      </c>
      <c r="N146" s="23">
        <f t="shared" si="135"/>
        <v>-3135.8500699999995</v>
      </c>
      <c r="O146" s="46"/>
    </row>
    <row r="147" spans="1:246" ht="31.5" x14ac:dyDescent="0.25">
      <c r="A147" s="16"/>
      <c r="B147" s="72" t="s">
        <v>121</v>
      </c>
      <c r="C147" s="26" t="s">
        <v>122</v>
      </c>
      <c r="D147" s="20"/>
      <c r="E147" s="50">
        <f>-11100+11100-69.54381-155.8915-2552.29976-358.115</f>
        <v>-3135.8500699999995</v>
      </c>
      <c r="F147" s="20">
        <f>D147+E147</f>
        <v>-3135.8500699999995</v>
      </c>
      <c r="G147" s="50"/>
      <c r="H147" s="20">
        <f>F147+G147</f>
        <v>-3135.8500699999995</v>
      </c>
      <c r="I147" s="50"/>
      <c r="J147" s="20">
        <f>H147+I147</f>
        <v>-3135.8500699999995</v>
      </c>
      <c r="K147" s="50"/>
      <c r="L147" s="20">
        <f>J147+K147</f>
        <v>-3135.8500699999995</v>
      </c>
      <c r="M147" s="50"/>
      <c r="N147" s="20">
        <f>L147+M147</f>
        <v>-3135.8500699999995</v>
      </c>
      <c r="O147" s="46"/>
    </row>
    <row r="148" spans="1:246" ht="20.25" x14ac:dyDescent="0.25">
      <c r="A148" s="21">
        <v>915</v>
      </c>
      <c r="B148" s="68" t="s">
        <v>17</v>
      </c>
      <c r="C148" s="18"/>
      <c r="D148" s="23">
        <f>SUM(D149)</f>
        <v>0</v>
      </c>
      <c r="E148" s="53">
        <f t="shared" ref="E148:M148" si="136">SUM(E149)</f>
        <v>-317.56713999999999</v>
      </c>
      <c r="F148" s="23">
        <f t="shared" ref="F148:N148" si="137">SUM(F149)</f>
        <v>-317.56713999999999</v>
      </c>
      <c r="G148" s="53">
        <f t="shared" si="136"/>
        <v>0</v>
      </c>
      <c r="H148" s="23">
        <f t="shared" si="137"/>
        <v>-317.56713999999999</v>
      </c>
      <c r="I148" s="53">
        <f t="shared" si="136"/>
        <v>0</v>
      </c>
      <c r="J148" s="23">
        <f t="shared" si="137"/>
        <v>-317.56713999999999</v>
      </c>
      <c r="K148" s="53">
        <f t="shared" si="136"/>
        <v>0</v>
      </c>
      <c r="L148" s="23">
        <f t="shared" si="137"/>
        <v>-317.56713999999999</v>
      </c>
      <c r="M148" s="53">
        <f t="shared" si="136"/>
        <v>0</v>
      </c>
      <c r="N148" s="23">
        <f t="shared" si="137"/>
        <v>-317.56713999999999</v>
      </c>
      <c r="O148" s="46"/>
    </row>
    <row r="149" spans="1:246" ht="31.5" x14ac:dyDescent="0.25">
      <c r="A149" s="16"/>
      <c r="B149" s="72" t="s">
        <v>121</v>
      </c>
      <c r="C149" s="26" t="s">
        <v>122</v>
      </c>
      <c r="D149" s="20"/>
      <c r="E149" s="50">
        <f>-23.4-294.16714</f>
        <v>-317.56713999999999</v>
      </c>
      <c r="F149" s="20">
        <f>D149+E149</f>
        <v>-317.56713999999999</v>
      </c>
      <c r="G149" s="50"/>
      <c r="H149" s="20">
        <f>F149+G149</f>
        <v>-317.56713999999999</v>
      </c>
      <c r="I149" s="50"/>
      <c r="J149" s="20">
        <f>H149+I149</f>
        <v>-317.56713999999999</v>
      </c>
      <c r="K149" s="50"/>
      <c r="L149" s="20">
        <f>J149+K149</f>
        <v>-317.56713999999999</v>
      </c>
      <c r="M149" s="50"/>
      <c r="N149" s="20">
        <f>L149+M149</f>
        <v>-317.56713999999999</v>
      </c>
      <c r="O149" s="46"/>
    </row>
    <row r="150" spans="1:246" ht="20.25" x14ac:dyDescent="0.25">
      <c r="A150" s="21">
        <v>918</v>
      </c>
      <c r="B150" s="68" t="s">
        <v>17</v>
      </c>
      <c r="C150" s="18"/>
      <c r="D150" s="23">
        <f>SUM(D151)</f>
        <v>0</v>
      </c>
      <c r="E150" s="53">
        <f t="shared" ref="E150:M150" si="138">SUM(E151)</f>
        <v>-13752.530549999998</v>
      </c>
      <c r="F150" s="23">
        <f t="shared" ref="F150:N150" si="139">SUM(F151)</f>
        <v>-13752.530549999998</v>
      </c>
      <c r="G150" s="53">
        <f t="shared" si="138"/>
        <v>-111.80638</v>
      </c>
      <c r="H150" s="23">
        <f t="shared" si="139"/>
        <v>-13864.336929999998</v>
      </c>
      <c r="I150" s="53">
        <f t="shared" si="138"/>
        <v>0</v>
      </c>
      <c r="J150" s="23">
        <f t="shared" si="139"/>
        <v>-13864.336929999998</v>
      </c>
      <c r="K150" s="53">
        <f t="shared" si="138"/>
        <v>12956.641</v>
      </c>
      <c r="L150" s="23">
        <f t="shared" si="139"/>
        <v>-907.69592999999804</v>
      </c>
      <c r="M150" s="53">
        <f t="shared" si="138"/>
        <v>0</v>
      </c>
      <c r="N150" s="23">
        <f t="shared" si="139"/>
        <v>-907.69592999999804</v>
      </c>
      <c r="O150" s="46"/>
    </row>
    <row r="151" spans="1:246" ht="31.5" x14ac:dyDescent="0.25">
      <c r="A151" s="16"/>
      <c r="B151" s="72" t="s">
        <v>121</v>
      </c>
      <c r="C151" s="26" t="s">
        <v>122</v>
      </c>
      <c r="D151" s="20"/>
      <c r="E151" s="50">
        <f>-1351.115+1351.115-17.45791-61916.11894-1541.9457-0.00001-1072.70425-523.73682-3.25005+61916.11894+1541.9457+1072.70425+523.73682-0.02258-6320.093-6636.548-9554.9+9554.9-0.1-775.059</f>
        <v>-13752.530549999998</v>
      </c>
      <c r="F151" s="20">
        <f>D151+E151</f>
        <v>-13752.530549999998</v>
      </c>
      <c r="G151" s="50">
        <v>-111.80638</v>
      </c>
      <c r="H151" s="20">
        <f>F151+G151</f>
        <v>-13864.336929999998</v>
      </c>
      <c r="I151" s="50"/>
      <c r="J151" s="20">
        <f>H151+I151</f>
        <v>-13864.336929999998</v>
      </c>
      <c r="K151" s="50">
        <v>12956.641</v>
      </c>
      <c r="L151" s="20">
        <f>J151+K151</f>
        <v>-907.69592999999804</v>
      </c>
      <c r="M151" s="50"/>
      <c r="N151" s="20">
        <f>L151+M151</f>
        <v>-907.69592999999804</v>
      </c>
      <c r="O151" s="46"/>
    </row>
    <row r="152" spans="1:246" ht="20.25" x14ac:dyDescent="0.25">
      <c r="A152" s="21">
        <v>919</v>
      </c>
      <c r="B152" s="68" t="s">
        <v>17</v>
      </c>
      <c r="C152" s="18"/>
      <c r="D152" s="23">
        <f>SUM(D153)</f>
        <v>0</v>
      </c>
      <c r="E152" s="53">
        <f t="shared" ref="E152:M152" si="140">SUM(E153)</f>
        <v>-286.44600000000003</v>
      </c>
      <c r="F152" s="23">
        <f t="shared" ref="F152:N152" si="141">SUM(F153)</f>
        <v>-286.44600000000003</v>
      </c>
      <c r="G152" s="53">
        <f t="shared" si="140"/>
        <v>0</v>
      </c>
      <c r="H152" s="23">
        <f t="shared" si="141"/>
        <v>-286.44600000000003</v>
      </c>
      <c r="I152" s="53">
        <f t="shared" si="140"/>
        <v>286.44600000000003</v>
      </c>
      <c r="J152" s="23">
        <f t="shared" si="141"/>
        <v>0</v>
      </c>
      <c r="K152" s="53">
        <f t="shared" si="140"/>
        <v>0</v>
      </c>
      <c r="L152" s="23">
        <f t="shared" si="141"/>
        <v>0</v>
      </c>
      <c r="M152" s="53">
        <f t="shared" si="140"/>
        <v>0</v>
      </c>
      <c r="N152" s="23">
        <f t="shared" si="141"/>
        <v>0</v>
      </c>
      <c r="O152" s="46"/>
    </row>
    <row r="153" spans="1:246" ht="31.5" x14ac:dyDescent="0.25">
      <c r="A153" s="16"/>
      <c r="B153" s="72" t="s">
        <v>121</v>
      </c>
      <c r="C153" s="26" t="s">
        <v>122</v>
      </c>
      <c r="D153" s="20"/>
      <c r="E153" s="50">
        <v>-286.44600000000003</v>
      </c>
      <c r="F153" s="20">
        <f>D153+E153</f>
        <v>-286.44600000000003</v>
      </c>
      <c r="G153" s="50"/>
      <c r="H153" s="20">
        <f>F153+G153</f>
        <v>-286.44600000000003</v>
      </c>
      <c r="I153" s="50">
        <v>286.44600000000003</v>
      </c>
      <c r="J153" s="20">
        <f>H153+I153</f>
        <v>0</v>
      </c>
      <c r="K153" s="50"/>
      <c r="L153" s="20">
        <f>J153+K153</f>
        <v>0</v>
      </c>
      <c r="M153" s="50"/>
      <c r="N153" s="20">
        <f>L153+M153</f>
        <v>0</v>
      </c>
      <c r="O153" s="46"/>
    </row>
    <row r="154" spans="1:246" ht="20.25" x14ac:dyDescent="0.25">
      <c r="A154" s="21">
        <v>923</v>
      </c>
      <c r="B154" s="68" t="s">
        <v>17</v>
      </c>
      <c r="C154" s="18"/>
      <c r="D154" s="23">
        <f>SUM(D155)</f>
        <v>0</v>
      </c>
      <c r="E154" s="53">
        <f t="shared" ref="E154:M154" si="142">SUM(E155)</f>
        <v>-61.405610000000003</v>
      </c>
      <c r="F154" s="23">
        <f t="shared" ref="F154:N154" si="143">SUM(F155)</f>
        <v>-61.405610000000003</v>
      </c>
      <c r="G154" s="53">
        <f t="shared" si="142"/>
        <v>0</v>
      </c>
      <c r="H154" s="23">
        <f t="shared" si="143"/>
        <v>-61.405610000000003</v>
      </c>
      <c r="I154" s="53">
        <f t="shared" si="142"/>
        <v>0</v>
      </c>
      <c r="J154" s="23">
        <f t="shared" si="143"/>
        <v>-61.405610000000003</v>
      </c>
      <c r="K154" s="53">
        <f t="shared" si="142"/>
        <v>0</v>
      </c>
      <c r="L154" s="23">
        <f t="shared" si="143"/>
        <v>-61.405610000000003</v>
      </c>
      <c r="M154" s="53">
        <f t="shared" si="142"/>
        <v>0</v>
      </c>
      <c r="N154" s="23">
        <f t="shared" si="143"/>
        <v>-61.405610000000003</v>
      </c>
    </row>
    <row r="155" spans="1:246" ht="31.5" x14ac:dyDescent="0.25">
      <c r="A155" s="16"/>
      <c r="B155" s="72" t="s">
        <v>121</v>
      </c>
      <c r="C155" s="26" t="s">
        <v>122</v>
      </c>
      <c r="D155" s="20"/>
      <c r="E155" s="50">
        <v>-61.405610000000003</v>
      </c>
      <c r="F155" s="20">
        <f>D155+E155</f>
        <v>-61.405610000000003</v>
      </c>
      <c r="G155" s="50"/>
      <c r="H155" s="20">
        <f>F155+G155</f>
        <v>-61.405610000000003</v>
      </c>
      <c r="I155" s="50"/>
      <c r="J155" s="20">
        <f>H155+I155</f>
        <v>-61.405610000000003</v>
      </c>
      <c r="K155" s="50"/>
      <c r="L155" s="20">
        <f>J155+K155</f>
        <v>-61.405610000000003</v>
      </c>
      <c r="M155" s="50"/>
      <c r="N155" s="20">
        <f>L155+M155</f>
        <v>-61.405610000000003</v>
      </c>
    </row>
    <row r="160" spans="1:246" s="1" customFormat="1" ht="33.75" customHeight="1" x14ac:dyDescent="0.25">
      <c r="B160" s="2"/>
      <c r="C160" s="3"/>
      <c r="D160" s="28"/>
      <c r="E160" s="43"/>
      <c r="F160" s="5"/>
      <c r="G160" s="43"/>
      <c r="H160" s="5"/>
      <c r="I160" s="43"/>
      <c r="J160" s="5"/>
      <c r="K160" s="43"/>
      <c r="L160" s="5"/>
      <c r="M160" s="43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</row>
  </sheetData>
  <mergeCells count="1">
    <mergeCell ref="A18:C18"/>
  </mergeCells>
  <phoneticPr fontId="27" type="noConversion"/>
  <pageMargins left="0.70866141732283472" right="0.31496062992125984" top="0.74803149606299213" bottom="0.74803149606299213" header="0.31496062992125984" footer="0.31496062992125984"/>
  <pageSetup paperSize="9" scale="61" fitToHeight="0" orientation="portrait" r:id="rId1"/>
  <rowBreaks count="3" manualBreakCount="3">
    <brk id="48" max="13" man="1"/>
    <brk id="82" max="13" man="1"/>
    <brk id="10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2023</vt:lpstr>
      <vt:lpstr>'МБТ 2023'!Заголовки_для_печати</vt:lpstr>
      <vt:lpstr>'МБТ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2023-10-31T05:33:32Z</cp:lastPrinted>
  <dcterms:created xsi:type="dcterms:W3CDTF">2022-11-15T02:57:31Z</dcterms:created>
  <dcterms:modified xsi:type="dcterms:W3CDTF">2023-11-20T02:12:46Z</dcterms:modified>
</cp:coreProperties>
</file>